
<file path=[Content_Types].xml><?xml version="1.0" encoding="utf-8"?>
<Types xmlns="http://schemas.openxmlformats.org/package/2006/content-types">
  <Default Extension="bin" ContentType="application/vnd.openxmlformats-officedocument.spreadsheetml.printerSettings"/>
  <Default Extension="jfif"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53222"/>
  <mc:AlternateContent xmlns:mc="http://schemas.openxmlformats.org/markup-compatibility/2006">
    <mc:Choice Requires="x15">
      <x15ac:absPath xmlns:x15ac="http://schemas.microsoft.com/office/spreadsheetml/2010/11/ac" url="X:\Divisão de Expansão e Desenvolvimento\ENG SERGIO\TERMO DE REFERENCIA - SERVIÇOS - ADUTORAS DN500 E DN300\Anexo II - Planilha Orçamentária\"/>
    </mc:Choice>
  </mc:AlternateContent>
  <bookViews>
    <workbookView xWindow="0" yWindow="0" windowWidth="19200" windowHeight="10995" tabRatio="947"/>
  </bookViews>
  <sheets>
    <sheet name="Orçam Reforma DN500+DN300" sheetId="14" r:id="rId1"/>
    <sheet name="mem_calc_01" sheetId="5" r:id="rId2"/>
    <sheet name="COMP-01" sheetId="6" r:id="rId3"/>
    <sheet name="COMP-02" sheetId="12" r:id="rId4"/>
    <sheet name="CRONOGRAMA" sheetId="3"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0" localSheetId="0">#REF!</definedName>
    <definedName name="\0">#REF!</definedName>
    <definedName name="\a" localSheetId="0">#REF!</definedName>
    <definedName name="\a">#REF!</definedName>
    <definedName name="\c" localSheetId="0">[1]PLMUSEU!#REF!</definedName>
    <definedName name="\c">[1]PLMUSEU!#REF!</definedName>
    <definedName name="\d" localSheetId="0">'[2]Bm 8'!#REF!</definedName>
    <definedName name="\d">'[2]Bm 8'!#REF!</definedName>
    <definedName name="\f">#N/A</definedName>
    <definedName name="\I" localSheetId="1">#REF!</definedName>
    <definedName name="\I" localSheetId="0">#REF!</definedName>
    <definedName name="\I">#REF!</definedName>
    <definedName name="\p">#N/A</definedName>
    <definedName name="\q" localSheetId="0">'[2]Bm 8'!#REF!</definedName>
    <definedName name="\q">'[2]Bm 8'!#REF!</definedName>
    <definedName name="\S" localSheetId="0">[3]COMPOS1!#REF!</definedName>
    <definedName name="\S">[3]COMPOS1!#REF!</definedName>
    <definedName name="\x" localSheetId="0">[1]PLMUSEU!#REF!</definedName>
    <definedName name="\x">[1]PLMUSEU!#REF!</definedName>
    <definedName name="\z" localSheetId="0">[1]PLMUSEU!#REF!</definedName>
    <definedName name="\z">[1]PLMUSEU!#REF!</definedName>
    <definedName name="________pn20" localSheetId="1" hidden="1">{#N/A,#N/A,TRUE,"CAPA";#N/A,#N/A,TRUE,"S7-300";#N/A,#N/A,TRUE,"S7-400";#N/A,#N/A,TRUE,"ET200";#N/A,#N/A,TRUE,"C7";#N/A,#N/A,TRUE,"SW";#N/A,#N/A,TRUE,"PG"}</definedName>
    <definedName name="________pn20" hidden="1">{#N/A,#N/A,TRUE,"CAPA";#N/A,#N/A,TRUE,"S7-300";#N/A,#N/A,TRUE,"S7-400";#N/A,#N/A,TRUE,"ET200";#N/A,#N/A,TRUE,"C7";#N/A,#N/A,TRUE,"SW";#N/A,#N/A,TRUE,"PG"}</definedName>
    <definedName name="________wrn1" localSheetId="1" hidden="1">{#N/A,#N/A,TRUE,"CAPA";#N/A,#N/A,TRUE,"S7-300";#N/A,#N/A,TRUE,"S7-400";#N/A,#N/A,TRUE,"ET200";#N/A,#N/A,TRUE,"C7";#N/A,#N/A,TRUE,"SW";#N/A,#N/A,TRUE,"PG"}</definedName>
    <definedName name="________wrn1" hidden="1">{#N/A,#N/A,TRUE,"CAPA";#N/A,#N/A,TRUE,"S7-300";#N/A,#N/A,TRUE,"S7-400";#N/A,#N/A,TRUE,"ET200";#N/A,#N/A,TRUE,"C7";#N/A,#N/A,TRUE,"SW";#N/A,#N/A,TRUE,"PG"}</definedName>
    <definedName name="________wrn3" localSheetId="1" hidden="1">{#N/A,#N/A,TRUE,"CAPA";#N/A,#N/A,TRUE,"S7-300";#N/A,#N/A,TRUE,"S7-400";#N/A,#N/A,TRUE,"ET200";#N/A,#N/A,TRUE,"C7";#N/A,#N/A,TRUE,"SW";#N/A,#N/A,TRUE,"PG"}</definedName>
    <definedName name="________wrn3" hidden="1">{#N/A,#N/A,TRUE,"CAPA";#N/A,#N/A,TRUE,"S7-300";#N/A,#N/A,TRUE,"S7-400";#N/A,#N/A,TRUE,"ET200";#N/A,#N/A,TRUE,"C7";#N/A,#N/A,TRUE,"SW";#N/A,#N/A,TRUE,"PG"}</definedName>
    <definedName name="______BOR1" localSheetId="0">'[2]Bm 8'!#REF!</definedName>
    <definedName name="______BOR1">'[2]Bm 8'!#REF!</definedName>
    <definedName name="____Ele200502" localSheetId="1">#REF!</definedName>
    <definedName name="____Ele200502" localSheetId="0">#REF!</definedName>
    <definedName name="____Ele200502">#REF!</definedName>
    <definedName name="____Ele200609" localSheetId="1">#REF!</definedName>
    <definedName name="____Ele200609" localSheetId="0">#REF!</definedName>
    <definedName name="____Ele200609">#REF!</definedName>
    <definedName name="____pv2" localSheetId="1">#REF!</definedName>
    <definedName name="____pv2" localSheetId="0">#REF!</definedName>
    <definedName name="____pv2">#REF!</definedName>
    <definedName name="____pv3" localSheetId="0">#REF!</definedName>
    <definedName name="____pv3">#REF!</definedName>
    <definedName name="____REV5" localSheetId="0">#REF!</definedName>
    <definedName name="____REV5">#REF!</definedName>
    <definedName name="____Ser200506" localSheetId="0">#REF!</definedName>
    <definedName name="____Ser200506">#REF!</definedName>
    <definedName name="____Ser200705" localSheetId="0">#REF!</definedName>
    <definedName name="____Ser200705">#REF!</definedName>
    <definedName name="____Ser200712" localSheetId="0">#REF!</definedName>
    <definedName name="____Ser200712">#REF!</definedName>
    <definedName name="____Ser201104" localSheetId="0">#REF!</definedName>
    <definedName name="____Ser201104">#REF!</definedName>
    <definedName name="____TR2" localSheetId="0">#REF!</definedName>
    <definedName name="____TR2">#REF!</definedName>
    <definedName name="____TR5" localSheetId="0">#REF!</definedName>
    <definedName name="____TR5">#REF!</definedName>
    <definedName name="___BOR1" localSheetId="0">'[2]Bm 8'!#REF!</definedName>
    <definedName name="___BOR1">'[2]Bm 8'!#REF!</definedName>
    <definedName name="___Ele200502" localSheetId="1">#REF!</definedName>
    <definedName name="___Ele200502" localSheetId="0">#REF!</definedName>
    <definedName name="___Ele200502">#REF!</definedName>
    <definedName name="___Ele200609" localSheetId="1">#REF!</definedName>
    <definedName name="___Ele200609" localSheetId="0">#REF!</definedName>
    <definedName name="___Ele200609">#REF!</definedName>
    <definedName name="___pv2" localSheetId="1">#REF!</definedName>
    <definedName name="___pv2" localSheetId="0">#REF!</definedName>
    <definedName name="___pv2">#REF!</definedName>
    <definedName name="___pv3" localSheetId="0">#REF!</definedName>
    <definedName name="___pv3">#REF!</definedName>
    <definedName name="___REV5" localSheetId="0">#REF!</definedName>
    <definedName name="___REV5">#REF!</definedName>
    <definedName name="___Ser200506" localSheetId="0">#REF!</definedName>
    <definedName name="___Ser200506">#REF!</definedName>
    <definedName name="___Ser200705" localSheetId="0">#REF!</definedName>
    <definedName name="___Ser200705">#REF!</definedName>
    <definedName name="___Ser200712" localSheetId="0">#REF!</definedName>
    <definedName name="___Ser200712">#REF!</definedName>
    <definedName name="___Ser201104" localSheetId="0">#REF!</definedName>
    <definedName name="___Ser201104">#REF!</definedName>
    <definedName name="___TR2" localSheetId="0">#REF!</definedName>
    <definedName name="___TR2">#REF!</definedName>
    <definedName name="___TR5" localSheetId="0">#REF!</definedName>
    <definedName name="___TR5">#REF!</definedName>
    <definedName name="__123Graph_A" localSheetId="0" hidden="1">#REF!</definedName>
    <definedName name="__123Graph_A" hidden="1">#REF!</definedName>
    <definedName name="__123Graph_B" localSheetId="0" hidden="1">#REF!</definedName>
    <definedName name="__123Graph_B" hidden="1">#REF!</definedName>
    <definedName name="__123Graph_C" localSheetId="0" hidden="1">#REF!</definedName>
    <definedName name="__123Graph_C" hidden="1">#REF!</definedName>
    <definedName name="__123Graph_D" hidden="1">'[4]Etapa Única'!$C$125:$C$134</definedName>
    <definedName name="__123Graph_E" hidden="1">'[4]Etapa Única'!$E$125:$E$134</definedName>
    <definedName name="__123Graph_X" localSheetId="1" hidden="1">#REF!</definedName>
    <definedName name="__123Graph_X" localSheetId="0" hidden="1">#REF!</definedName>
    <definedName name="__123Graph_X" hidden="1">#REF!</definedName>
    <definedName name="__BOR1" localSheetId="1">'[2]Bm 8'!#REF!</definedName>
    <definedName name="__BOR1" localSheetId="0">'[2]Bm 8'!#REF!</definedName>
    <definedName name="__BOR1">'[2]Bm 8'!#REF!</definedName>
    <definedName name="__Ele200502" localSheetId="1">#REF!</definedName>
    <definedName name="__Ele200502" localSheetId="0">#REF!</definedName>
    <definedName name="__Ele200502">#REF!</definedName>
    <definedName name="__Ele200609" localSheetId="1">#REF!</definedName>
    <definedName name="__Ele200609" localSheetId="0">#REF!</definedName>
    <definedName name="__Ele200609">#REF!</definedName>
    <definedName name="__pv2" localSheetId="1">#REF!</definedName>
    <definedName name="__pv2" localSheetId="0">#REF!</definedName>
    <definedName name="__pv2">#REF!</definedName>
    <definedName name="__pv3" localSheetId="0">#REF!</definedName>
    <definedName name="__pv3">#REF!</definedName>
    <definedName name="__REV5" localSheetId="0">#REF!</definedName>
    <definedName name="__REV5">#REF!</definedName>
    <definedName name="__Ser200506" localSheetId="0">#REF!</definedName>
    <definedName name="__Ser200506">#REF!</definedName>
    <definedName name="__Ser200705" localSheetId="0">#REF!</definedName>
    <definedName name="__Ser200705">#REF!</definedName>
    <definedName name="__Ser200712" localSheetId="0">#REF!</definedName>
    <definedName name="__Ser200712">#REF!</definedName>
    <definedName name="__Ser201104" localSheetId="0">#REF!</definedName>
    <definedName name="__Ser201104">#REF!</definedName>
    <definedName name="__TR2" localSheetId="0">#REF!</definedName>
    <definedName name="__TR2">#REF!</definedName>
    <definedName name="__TR5" localSheetId="0">#REF!</definedName>
    <definedName name="__TR5">#REF!</definedName>
    <definedName name="_01_09_96" localSheetId="0">#REF!</definedName>
    <definedName name="_01_09_96">#REF!</definedName>
    <definedName name="_1_Excel_BuiltIn_Print_Area_1_1" localSheetId="0">#REF!</definedName>
    <definedName name="_1_Excel_BuiltIn_Print_Area_1_1">#REF!</definedName>
    <definedName name="_1Excel_BuiltIn_Print_Area_1_1" localSheetId="0">#REF!</definedName>
    <definedName name="_1Excel_BuiltIn_Print_Area_1_1">#REF!</definedName>
    <definedName name="_1Excel_BuiltIn_Print_Area_5_1" localSheetId="0">#REF!</definedName>
    <definedName name="_1Excel_BuiltIn_Print_Area_5_1">#REF!</definedName>
    <definedName name="_2Excel_BuiltIn_Print_Area_1_1" localSheetId="0">#REF!</definedName>
    <definedName name="_2Excel_BuiltIn_Print_Area_1_1">#REF!</definedName>
    <definedName name="_aaa01" localSheetId="0">#REF!</definedName>
    <definedName name="_aaa01">#REF!</definedName>
    <definedName name="_abc10" localSheetId="0">#REF!</definedName>
    <definedName name="_abc10">#REF!</definedName>
    <definedName name="_abc100000" localSheetId="0">#REF!</definedName>
    <definedName name="_abc100000">#REF!</definedName>
    <definedName name="_abc1111" localSheetId="0">#REF!</definedName>
    <definedName name="_abc1111">#REF!</definedName>
    <definedName name="_abc2" localSheetId="0">#REF!</definedName>
    <definedName name="_abc2">#REF!</definedName>
    <definedName name="_bbb1" localSheetId="0">#REF!</definedName>
    <definedName name="_bbb1">#REF!</definedName>
    <definedName name="_BOR1" localSheetId="0">'[2]Bm 8'!#REF!</definedName>
    <definedName name="_BOR1">'[2]Bm 8'!#REF!</definedName>
    <definedName name="_cab0120" localSheetId="1">#REF!</definedName>
    <definedName name="_cab0120" localSheetId="0">#REF!</definedName>
    <definedName name="_cab0120">#REF!</definedName>
    <definedName name="_ccc01" localSheetId="1">#REF!</definedName>
    <definedName name="_ccc01" localSheetId="0">#REF!</definedName>
    <definedName name="_ccc01">#REF!</definedName>
    <definedName name="_ccc1" localSheetId="1">#REF!</definedName>
    <definedName name="_ccc1" localSheetId="0">#REF!</definedName>
    <definedName name="_ccc1">#REF!</definedName>
    <definedName name="_cre006" localSheetId="0">#REF!</definedName>
    <definedName name="_cre006">#REF!</definedName>
    <definedName name="_d" localSheetId="0">#REF!</definedName>
    <definedName name="_d">#REF!</definedName>
    <definedName name="_DAT1" localSheetId="0">#REF!</definedName>
    <definedName name="_DAT1">#REF!</definedName>
    <definedName name="_DAT2" localSheetId="0">#REF!</definedName>
    <definedName name="_DAT2">#REF!</definedName>
    <definedName name="_DAT3" localSheetId="0">#REF!</definedName>
    <definedName name="_DAT3">#REF!</definedName>
    <definedName name="_DAT4" localSheetId="0">#REF!</definedName>
    <definedName name="_DAT4">#REF!</definedName>
    <definedName name="_DAT5" localSheetId="0">#REF!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ia01" localSheetId="0">#REF!</definedName>
    <definedName name="_dia01">#REF!</definedName>
    <definedName name="_Ele200502" localSheetId="0">#REF!</definedName>
    <definedName name="_Ele200502">#REF!</definedName>
    <definedName name="_Ele200609" localSheetId="0">#REF!</definedName>
    <definedName name="_Ele200609">#REF!</definedName>
    <definedName name="_f" localSheetId="0">#REF!</definedName>
    <definedName name="_f">#REF!</definedName>
    <definedName name="_Fill" localSheetId="0" hidden="1">#REF!</definedName>
    <definedName name="_Fill" hidden="1">#REF!</definedName>
    <definedName name="_xlnm._FilterDatabase" localSheetId="0" hidden="1">'Orçam Reforma DN500+DN300'!$B$10:$B$150</definedName>
    <definedName name="_fim01" localSheetId="1">#REF!</definedName>
    <definedName name="_fim01" localSheetId="0">#REF!</definedName>
    <definedName name="_fim01">#REF!</definedName>
    <definedName name="_fim10" localSheetId="1">#REF!</definedName>
    <definedName name="_fim10" localSheetId="0">#REF!</definedName>
    <definedName name="_fim10">#REF!</definedName>
    <definedName name="_Key1" localSheetId="1" hidden="1">#REF!</definedName>
    <definedName name="_Key1" localSheetId="0" hidden="1">#REF!</definedName>
    <definedName name="_Key1" hidden="1">#REF!</definedName>
    <definedName name="_Key2" localSheetId="0" hidden="1">#REF!</definedName>
    <definedName name="_Key2" hidden="1">#REF!</definedName>
    <definedName name="_kkk23" localSheetId="0">#REF!</definedName>
    <definedName name="_kkk23">#REF!</definedName>
    <definedName name="_lll01" localSheetId="0">#REF!</definedName>
    <definedName name="_lll01">#REF!</definedName>
    <definedName name="_MM" localSheetId="0" hidden="1">#REF!</definedName>
    <definedName name="_MM" hidden="1">#REF!</definedName>
    <definedName name="_mm01" localSheetId="0">#REF!</definedName>
    <definedName name="_mm01">#REF!</definedName>
    <definedName name="_na222" localSheetId="0">#REF!</definedName>
    <definedName name="_na222">#REF!</definedName>
    <definedName name="_nn01" localSheetId="0">#REF!</definedName>
    <definedName name="_nn01">#REF!</definedName>
    <definedName name="_oo01" localSheetId="0">#REF!</definedName>
    <definedName name="_oo01">#REF!</definedName>
    <definedName name="_Order1" hidden="1">255</definedName>
    <definedName name="_Order2" hidden="1">255</definedName>
    <definedName name="_p" localSheetId="1">#REF!</definedName>
    <definedName name="_p" localSheetId="0">#REF!</definedName>
    <definedName name="_p">#REF!</definedName>
    <definedName name="_pan98" localSheetId="1">#REF!</definedName>
    <definedName name="_pan98" localSheetId="0">#REF!</definedName>
    <definedName name="_pan98">#REF!</definedName>
    <definedName name="_pb345" localSheetId="1">#REF!</definedName>
    <definedName name="_pb345" localSheetId="0">#REF!</definedName>
    <definedName name="_pb345">#REF!</definedName>
    <definedName name="_pbc005" localSheetId="0">#REF!</definedName>
    <definedName name="_pbc005">#REF!</definedName>
    <definedName name="_pg900" localSheetId="0">#REF!</definedName>
    <definedName name="_pg900">#REF!</definedName>
    <definedName name="_PL1" localSheetId="0">#REF!</definedName>
    <definedName name="_PL1">#REF!</definedName>
    <definedName name="_pp01" localSheetId="0">#REF!</definedName>
    <definedName name="_pp01">#REF!</definedName>
    <definedName name="_pv2" localSheetId="0">#REF!</definedName>
    <definedName name="_pv2">#REF!</definedName>
    <definedName name="_pv3" localSheetId="0">#REF!</definedName>
    <definedName name="_pv3">#REF!</definedName>
    <definedName name="_qq01" localSheetId="0">#REF!</definedName>
    <definedName name="_qq01">#REF!</definedName>
    <definedName name="_r" localSheetId="0">#REF!</definedName>
    <definedName name="_r">#REF!</definedName>
    <definedName name="_REV5" localSheetId="0">#REF!</definedName>
    <definedName name="_REV5">#REF!</definedName>
    <definedName name="_rp304" localSheetId="0">#REF!</definedName>
    <definedName name="_rp304">#REF!</definedName>
    <definedName name="_rr01" localSheetId="0">#REF!</definedName>
    <definedName name="_rr01">#REF!</definedName>
    <definedName name="_Sam" localSheetId="0" hidden="1">#REF!</definedName>
    <definedName name="_Sam" hidden="1">#REF!</definedName>
    <definedName name="_sd34" localSheetId="0">#REF!</definedName>
    <definedName name="_sd34">#REF!</definedName>
    <definedName name="_Ser200506" localSheetId="0">#REF!</definedName>
    <definedName name="_Ser200506">#REF!</definedName>
    <definedName name="_Ser200705" localSheetId="0">#REF!</definedName>
    <definedName name="_Ser200705">#REF!</definedName>
    <definedName name="_Ser200712" localSheetId="0">#REF!</definedName>
    <definedName name="_Ser200712">#REF!</definedName>
    <definedName name="_Ser201104" localSheetId="0">#REF!</definedName>
    <definedName name="_Ser201104">#REF!</definedName>
    <definedName name="_Sort" localSheetId="0" hidden="1">#REF!</definedName>
    <definedName name="_Sort" hidden="1">#REF!</definedName>
    <definedName name="_ss01" localSheetId="0">#REF!</definedName>
    <definedName name="_ss01">#REF!</definedName>
    <definedName name="_sss01" localSheetId="0">#REF!</definedName>
    <definedName name="_sss01">#REF!</definedName>
    <definedName name="_TR2" localSheetId="0">#REF!</definedName>
    <definedName name="_TR2">#REF!</definedName>
    <definedName name="_TR5" localSheetId="0">#REF!</definedName>
    <definedName name="_TR5">#REF!</definedName>
    <definedName name="_tt01" localSheetId="0">#REF!</definedName>
    <definedName name="_tt01">#REF!</definedName>
    <definedName name="_ttt98" localSheetId="0">#REF!</definedName>
    <definedName name="_ttt98">#REF!</definedName>
    <definedName name="_tv01" localSheetId="0">#REF!</definedName>
    <definedName name="_tv01">#REF!</definedName>
    <definedName name="_uu01" localSheetId="0">#REF!</definedName>
    <definedName name="_uu01">#REF!</definedName>
    <definedName name="_vv01" localSheetId="0">#REF!</definedName>
    <definedName name="_vv01">#REF!</definedName>
    <definedName name="_xx01" localSheetId="0">#REF!</definedName>
    <definedName name="_xx01">#REF!</definedName>
    <definedName name="_zz020" localSheetId="0">#REF!</definedName>
    <definedName name="_zz020">#REF!</definedName>
    <definedName name="a" localSheetId="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9.1" localSheetId="1">#REF!</definedName>
    <definedName name="A1.5.9.1" localSheetId="0">#REF!</definedName>
    <definedName name="A1.5.9.1">#REF!</definedName>
    <definedName name="a12121212" localSheetId="1">#REF!</definedName>
    <definedName name="a12121212" localSheetId="0">#REF!</definedName>
    <definedName name="a12121212">#REF!</definedName>
    <definedName name="A150010310">'[5]DADOS COLETATO'!$O$18</definedName>
    <definedName name="A200040031">'[5]DADOS COLETATO'!$O$19</definedName>
    <definedName name="A200090011">'[5]DADOS COLETATO'!$O$20</definedName>
    <definedName name="A200280200">'[5]DADOS COLETATO'!$O$21</definedName>
    <definedName name="AA">[6]!AA</definedName>
    <definedName name="aaa" localSheetId="1">#REF!</definedName>
    <definedName name="aaa" localSheetId="0">#REF!</definedName>
    <definedName name="aaa">#REF!</definedName>
    <definedName name="aaa9.1" localSheetId="1">#REF!</definedName>
    <definedName name="aaa9.1" localSheetId="0">#REF!</definedName>
    <definedName name="aaa9.1">#REF!</definedName>
    <definedName name="aaa9.2" localSheetId="1">#REF!</definedName>
    <definedName name="aaa9.2" localSheetId="0">#REF!</definedName>
    <definedName name="aaa9.2">#REF!</definedName>
    <definedName name="aaaaaaaaaaaaah" localSheetId="0">#REF!</definedName>
    <definedName name="aaaaaaaaaaaaah">#REF!</definedName>
    <definedName name="abc" localSheetId="0">#REF!</definedName>
    <definedName name="abc">#REF!</definedName>
    <definedName name="abc9.3" localSheetId="0">#REF!</definedName>
    <definedName name="abc9.3">#REF!</definedName>
    <definedName name="abc9.5" localSheetId="0">#REF!</definedName>
    <definedName name="abc9.5">#REF!</definedName>
    <definedName name="abcd" localSheetId="0">#REF!</definedName>
    <definedName name="abcd">#REF!</definedName>
    <definedName name="Abrigo_moto_gerador_consulta" localSheetId="0">#REF!</definedName>
    <definedName name="Abrigo_moto_gerador_consulta">#REF!</definedName>
    <definedName name="Acesso_Estacao_01" localSheetId="0">#REF!</definedName>
    <definedName name="Acesso_Estacao_01">#REF!</definedName>
    <definedName name="acha.coluna" localSheetId="0">#REF!</definedName>
    <definedName name="acha.coluna">#REF!</definedName>
    <definedName name="acha.dados" localSheetId="0">#REF!</definedName>
    <definedName name="acha.dados">#REF!</definedName>
    <definedName name="acha.linha" localSheetId="0">#REF!</definedName>
    <definedName name="acha.linha">#REF!</definedName>
    <definedName name="ACRE" localSheetId="0" hidden="1">#REF!</definedName>
    <definedName name="ACRE" hidden="1">#REF!</definedName>
    <definedName name="Acréscimo" localSheetId="0">#REF!</definedName>
    <definedName name="Acréscimo">#REF!</definedName>
    <definedName name="ademir" localSheetId="1" hidden="1">{#N/A,#N/A,FALSE,"Cronograma";#N/A,#N/A,FALSE,"Cronogr. 2"}</definedName>
    <definedName name="ademir" hidden="1">{#N/A,#N/A,FALSE,"Cronograma";#N/A,#N/A,FALSE,"Cronogr. 2"}</definedName>
    <definedName name="adfv" localSheetId="1">#REF!</definedName>
    <definedName name="adfv" localSheetId="0">#REF!</definedName>
    <definedName name="adfv">#REF!</definedName>
    <definedName name="Administração" localSheetId="1">#REF!</definedName>
    <definedName name="Administração" localSheetId="0">#REF!</definedName>
    <definedName name="Administração">#REF!</definedName>
    <definedName name="ADSRFWSTWESGJKL" localSheetId="1">'[7]Planilha PROJETISTA'!#REF!</definedName>
    <definedName name="ADSRFWSTWESGJKL" localSheetId="0">'[7]Planilha PROJETISTA'!#REF!</definedName>
    <definedName name="ADSRFWSTWESGJKL">'[7]Planilha PROJETISTA'!#REF!</definedName>
    <definedName name="agora" localSheetId="1">#REF!</definedName>
    <definedName name="agora" localSheetId="0">#REF!</definedName>
    <definedName name="agora">#REF!</definedName>
    <definedName name="ÁGUA" localSheetId="1">#REF!</definedName>
    <definedName name="ÁGUA" localSheetId="0">#REF!</definedName>
    <definedName name="ÁGUA">#REF!</definedName>
    <definedName name="aguentar" localSheetId="1">#REF!</definedName>
    <definedName name="aguentar" localSheetId="0">#REF!</definedName>
    <definedName name="aguentar">#REF!</definedName>
    <definedName name="ALA" localSheetId="0">#REF!</definedName>
    <definedName name="ALA">#REF!</definedName>
    <definedName name="alfaia" localSheetId="0">#REF!</definedName>
    <definedName name="alfaia">#REF!</definedName>
    <definedName name="ALTA" localSheetId="0">'[8]PRO-08'!#REF!</definedName>
    <definedName name="ALTA">'[8]PRO-08'!#REF!</definedName>
    <definedName name="alturadocorte">'[5]DADOS COLETATO'!$G$9</definedName>
    <definedName name="amamamamamamam" localSheetId="1">#REF!</definedName>
    <definedName name="amamamamamamam" localSheetId="0">#REF!</definedName>
    <definedName name="amamamamamamam">#REF!</definedName>
    <definedName name="amarela" localSheetId="1">#REF!</definedName>
    <definedName name="amarela" localSheetId="0">#REF!</definedName>
    <definedName name="amarela">#REF!</definedName>
    <definedName name="amor01" localSheetId="1">#REF!</definedName>
    <definedName name="amor01" localSheetId="0">#REF!</definedName>
    <definedName name="amor01">#REF!</definedName>
    <definedName name="AnalisarAterro" localSheetId="1">[9]Plan1!#REF!</definedName>
    <definedName name="AnalisarAterro" localSheetId="0">[9]Plan1!#REF!</definedName>
    <definedName name="AnalisarAterro">[9]Plan1!#REF!</definedName>
    <definedName name="AnalisarCorte" localSheetId="1">[9]Plan1!#REF!</definedName>
    <definedName name="AnalisarCorte" localSheetId="0">[9]Plan1!#REF!</definedName>
    <definedName name="AnalisarCorte">[9]Plan1!#REF!</definedName>
    <definedName name="ao" localSheetId="1">#REF!</definedName>
    <definedName name="ao" localSheetId="0">#REF!</definedName>
    <definedName name="ao">#REF!</definedName>
    <definedName name="_xlnm.Print_Area" localSheetId="4">CRONOGRAMA!$A$1:$G$15</definedName>
    <definedName name="_xlnm.Print_Area" localSheetId="1">mem_calc_01!$A$1:$M$466</definedName>
    <definedName name="_xlnm.Print_Area" localSheetId="0">'Orçam Reforma DN500+DN300'!$A$1:$I$164</definedName>
    <definedName name="_xlnm.Print_Area">[10]Plan1!#REF!</definedName>
    <definedName name="Área_impressão_IM" localSheetId="1">#REF!</definedName>
    <definedName name="Área_impressão_IM" localSheetId="0">#REF!</definedName>
    <definedName name="Área_impressão_IM">#REF!</definedName>
    <definedName name="ÁreaTotal">'[11]Quadro Geral'!$A$1:$H$65536</definedName>
    <definedName name="as" localSheetId="1">'[12]Planilha PROJETISTA'!#REF!</definedName>
    <definedName name="as" localSheetId="0">'[12]Planilha PROJETISTA'!#REF!</definedName>
    <definedName name="as">'[12]Planilha PROJETISTA'!#REF!</definedName>
    <definedName name="ASDQWEASDA" localSheetId="1">#REF!</definedName>
    <definedName name="ASDQWEASDA" localSheetId="0">#REF!</definedName>
    <definedName name="ASDQWEASDA">#REF!</definedName>
    <definedName name="ass" localSheetId="1">[13]RESUMO!#REF!</definedName>
    <definedName name="ass" localSheetId="0">[13]RESUMO!#REF!</definedName>
    <definedName name="ass">[13]RESUMO!#REF!</definedName>
    <definedName name="atual" localSheetId="1">#REF!</definedName>
    <definedName name="atual" localSheetId="0">#REF!</definedName>
    <definedName name="atual">#REF!</definedName>
    <definedName name="Aut_original" localSheetId="0">[14]PROJETO!#REF!</definedName>
    <definedName name="Aut_original">[14]PROJETO!#REF!</definedName>
    <definedName name="Aut_resumo" localSheetId="0">[15]RESUMO_AUT1!#REF!</definedName>
    <definedName name="Aut_resumo">[15]RESUMO_AUT1!#REF!</definedName>
    <definedName name="AUXILIAR">#N/A</definedName>
    <definedName name="AUXILIARES" localSheetId="1">#REF!</definedName>
    <definedName name="AUXILIARES" localSheetId="0">#REF!</definedName>
    <definedName name="AUXILIARES">#REF!</definedName>
    <definedName name="azul" localSheetId="1">#REF!</definedName>
    <definedName name="azul" localSheetId="0">#REF!</definedName>
    <definedName name="azul">#REF!</definedName>
    <definedName name="AZULSINAL" localSheetId="1">#REF!</definedName>
    <definedName name="AZULSINAL" localSheetId="0">#REF!</definedName>
    <definedName name="AZULSINAL">#REF!</definedName>
    <definedName name="b" localSheetId="0">#REF!</definedName>
    <definedName name="b">#REF!</definedName>
    <definedName name="banana" localSheetId="0">#REF!</definedName>
    <definedName name="banana">#REF!</definedName>
    <definedName name="_xlnm.Database" localSheetId="0">#REF!</definedName>
    <definedName name="_xlnm.Database">#REF!</definedName>
    <definedName name="banco_de_dados1" localSheetId="0">#REF!</definedName>
    <definedName name="banco_de_dados1">#REF!</definedName>
    <definedName name="BASICO" localSheetId="0">#REF!</definedName>
    <definedName name="BASICO">#REF!</definedName>
    <definedName name="bbbb02" localSheetId="0">#REF!</definedName>
    <definedName name="bbbb02">#REF!</definedName>
    <definedName name="BDI">[16]CONTROLE!$D$5</definedName>
    <definedName name="BDI_1" localSheetId="1">[17]RESUMO!#REF!</definedName>
    <definedName name="BDI_1" localSheetId="0">[17]RESUMO!#REF!</definedName>
    <definedName name="BDI_1">[17]RESUMO!#REF!</definedName>
    <definedName name="BDI_27" localSheetId="1">#REF!</definedName>
    <definedName name="BDI_27" localSheetId="0">#REF!</definedName>
    <definedName name="BDI_27">#REF!</definedName>
    <definedName name="BG" localSheetId="1">#REF!</definedName>
    <definedName name="BG" localSheetId="0">#REF!</definedName>
    <definedName name="BG">#REF!</definedName>
    <definedName name="BGU" localSheetId="1">#REF!</definedName>
    <definedName name="BGU" localSheetId="0">#REF!</definedName>
    <definedName name="BGU">#REF!</definedName>
    <definedName name="bomba" localSheetId="0">#REF!</definedName>
    <definedName name="bomba">#REF!</definedName>
    <definedName name="bonificação" localSheetId="0">#REF!</definedName>
    <definedName name="bonificação">#REF!</definedName>
    <definedName name="bosta" localSheetId="1" hidden="1">{#N/A,#N/A,FALSE,"Cronograma";#N/A,#N/A,FALSE,"Cronogr. 2"}</definedName>
    <definedName name="bosta" hidden="1">{#N/A,#N/A,FALSE,"Cronograma";#N/A,#N/A,FALSE,"Cronogr. 2"}</definedName>
    <definedName name="botafora">'[5]DADOS COLETATO'!$C$40</definedName>
    <definedName name="brasilia" localSheetId="1">#REF!</definedName>
    <definedName name="brasilia" localSheetId="0">#REF!</definedName>
    <definedName name="brasilia">#REF!</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C_" localSheetId="1">#REF!</definedName>
    <definedName name="C_" localSheetId="0">#REF!</definedName>
    <definedName name="C_">#REF!</definedName>
    <definedName name="CA´L" localSheetId="1" hidden="1">{#N/A,#N/A,FALSE,"Cronograma";#N/A,#N/A,FALSE,"Cronogr. 2"}</definedName>
    <definedName name="CA´L" hidden="1">{#N/A,#N/A,FALSE,"Cronograma";#N/A,#N/A,FALSE,"Cronogr. 2"}</definedName>
    <definedName name="CABEC" localSheetId="1">#REF!</definedName>
    <definedName name="CABEC" localSheetId="0">#REF!</definedName>
    <definedName name="CABEC">#REF!</definedName>
    <definedName name="cabecBol" localSheetId="1">#REF!</definedName>
    <definedName name="cabecBol" localSheetId="0">#REF!</definedName>
    <definedName name="cabecBol">#REF!</definedName>
    <definedName name="caderno" localSheetId="1">#REF!</definedName>
    <definedName name="caderno" localSheetId="0">#REF!</definedName>
    <definedName name="caderno">#REF!</definedName>
    <definedName name="caixadecentro">'[5]DADOS COLETATO'!$C$28</definedName>
    <definedName name="CalcularAgora" localSheetId="1">#REF!</definedName>
    <definedName name="CalcularAgora" localSheetId="0">#REF!</definedName>
    <definedName name="CalcularAgora">#REF!</definedName>
    <definedName name="calculista" localSheetId="1">#REF!</definedName>
    <definedName name="calculista" localSheetId="0">#REF!</definedName>
    <definedName name="calculista">#REF!</definedName>
    <definedName name="calsaslalal" localSheetId="1">#REF!</definedName>
    <definedName name="calsaslalal" localSheetId="0">#REF!</definedName>
    <definedName name="calsaslalal">#REF!</definedName>
    <definedName name="caminho01" localSheetId="0">#REF!</definedName>
    <definedName name="caminho01">#REF!</definedName>
    <definedName name="campo04" localSheetId="0">#REF!</definedName>
    <definedName name="campo04">#REF!</definedName>
    <definedName name="caneta" localSheetId="0">#REF!</definedName>
    <definedName name="caneta">#REF!</definedName>
    <definedName name="canoa" localSheetId="0">#REF!</definedName>
    <definedName name="canoa">#REF!</definedName>
    <definedName name="cari04" localSheetId="0">#REF!</definedName>
    <definedName name="cari04">#REF!</definedName>
    <definedName name="carla01" localSheetId="0">#REF!</definedName>
    <definedName name="carla01">#REF!</definedName>
    <definedName name="carolina" localSheetId="0">#REF!</definedName>
    <definedName name="carolina">#REF!</definedName>
    <definedName name="carro" localSheetId="0">#REF!</definedName>
    <definedName name="carro">#REF!</definedName>
    <definedName name="Casa_de_maquinas" localSheetId="0">#REF!</definedName>
    <definedName name="Casa_de_maquinas">#REF!</definedName>
    <definedName name="CBU" localSheetId="0">#REF!</definedName>
    <definedName name="CBU">#REF!</definedName>
    <definedName name="CBUII" localSheetId="0">#REF!</definedName>
    <definedName name="CBUII">#REF!</definedName>
    <definedName name="CBUQB" localSheetId="0">#REF!</definedName>
    <definedName name="CBUQB">#REF!</definedName>
    <definedName name="CBUQc" localSheetId="0">#REF!</definedName>
    <definedName name="CBUQc">#REF!</definedName>
    <definedName name="cc0020340fakjgfjag" localSheetId="0">#REF!</definedName>
    <definedName name="cc0020340fakjgfjag">#REF!</definedName>
    <definedName name="ccccccccccccccccc" localSheetId="0">#REF!</definedName>
    <definedName name="ccccccccccccccccc">#REF!</definedName>
    <definedName name="cem" localSheetId="0">#REF!</definedName>
    <definedName name="cem">#REF!</definedName>
    <definedName name="CERCA" localSheetId="0">#REF!</definedName>
    <definedName name="CERCA">#REF!</definedName>
    <definedName name="chefe01" localSheetId="0">#REF!</definedName>
    <definedName name="chefe01">#REF!</definedName>
    <definedName name="chuva" localSheetId="0">#REF!</definedName>
    <definedName name="chuva">#REF!</definedName>
    <definedName name="cimb01" localSheetId="0">#REF!</definedName>
    <definedName name="cimb01">#REF!</definedName>
    <definedName name="cimbamento03" localSheetId="0">#REF!</definedName>
    <definedName name="cimbamento03">#REF!</definedName>
    <definedName name="Cimbramento02" localSheetId="0">#REF!</definedName>
    <definedName name="Cimbramento02">#REF!</definedName>
    <definedName name="cimbramento04" localSheetId="0">#REF!</definedName>
    <definedName name="cimbramento04">#REF!</definedName>
    <definedName name="CINTYA">[18]IDENTIFICACAO!$D$12</definedName>
    <definedName name="Cisterna_e_Castelo_d_agua_Consulta" localSheetId="1">#REF!</definedName>
    <definedName name="Cisterna_e_Castelo_d_agua_Consulta" localSheetId="0">#REF!</definedName>
    <definedName name="Cisterna_e_Castelo_d_agua_Consulta">#REF!</definedName>
    <definedName name="class1" localSheetId="1">#REF!</definedName>
    <definedName name="class1" localSheetId="0">#REF!</definedName>
    <definedName name="class1">#REF!</definedName>
    <definedName name="class2" localSheetId="1">#REF!</definedName>
    <definedName name="class2" localSheetId="0">#REF!</definedName>
    <definedName name="class2">#REF!</definedName>
    <definedName name="CLIENTE" localSheetId="0">#REF!</definedName>
    <definedName name="CLIENTE">#REF!</definedName>
    <definedName name="CM02PkgDetail" localSheetId="0">#REF!</definedName>
    <definedName name="CM02PkgDetail">#REF!</definedName>
    <definedName name="cmt" localSheetId="0">#REF!</definedName>
    <definedName name="cmt">#REF!</definedName>
    <definedName name="Código" localSheetId="0">#REF!</definedName>
    <definedName name="Código">#REF!</definedName>
    <definedName name="Codigos" localSheetId="0">#REF!</definedName>
    <definedName name="Codigos">#REF!</definedName>
    <definedName name="COEF_LINEAR" localSheetId="0">#REF!</definedName>
    <definedName name="COEF_LINEAR">#REF!</definedName>
    <definedName name="coleta" localSheetId="0">#REF!</definedName>
    <definedName name="coleta">#REF!</definedName>
    <definedName name="COMP" localSheetId="0">#REF!</definedName>
    <definedName name="COMP">#REF!</definedName>
    <definedName name="comp001101">'[19]assemblies A _ E'!$B$2108:$H$2111</definedName>
    <definedName name="comp001102">'[19]assemblies A _ E'!$B$2070:$H$2073</definedName>
    <definedName name="comp001103">'[20]assemblies L _ Q'!$B$633:$H$636</definedName>
    <definedName name="comp001201">'[20]assemblies L _ Q'!$B$426:$H$448</definedName>
    <definedName name="comp001202">'[20]assemblies L _ Q'!$B$450:$H$464</definedName>
    <definedName name="comp001301">'[20]assemblies L _ Q'!$B$466:$H$469</definedName>
    <definedName name="comp002201">'[21]assemblies R _ Z'!$B$834:$H$837</definedName>
    <definedName name="comp010102">'[20]assemblies L _ Q'!$B$2205:$H$2208</definedName>
    <definedName name="comp010103">'[20]assemblies L _ Q'!$B$2210:$H$2213</definedName>
    <definedName name="comp010104">'[20]assemblies L _ Q'!$B$2215:$H$2218</definedName>
    <definedName name="comp010105">'[20]assemblies L _ Q'!$B$2220:$H$2223</definedName>
    <definedName name="comp010111">'[20]assemblies L _ Q'!$B$1335:$H$1346</definedName>
    <definedName name="comp010113">'[20]assemblies L _ Q'!$B$1348:$H$1359</definedName>
    <definedName name="comp010121">'[21]assemblies R _ Z'!$B$940:$H$951</definedName>
    <definedName name="comp010151">'[20]assemblies L _ Q'!$B$490:$H$493</definedName>
    <definedName name="comp010152">'[19]assemblies A _ E'!$B$1696:$H$1699</definedName>
    <definedName name="comp010153">'[21]assemblies R _ Z'!$B$66:$H$69</definedName>
    <definedName name="comp010154">'[20]assemblies L _ Q'!$B$476:$H$479</definedName>
    <definedName name="comp010155">'[20]assemblies L _ Q'!$B$471:$H$474</definedName>
    <definedName name="comp010156">'[19]assemblies A _ E'!$B$1930:$H$1938</definedName>
    <definedName name="comp010157">'[21]assemblies R _ Z'!$B$667:$H$670</definedName>
    <definedName name="comp010158">'[19]assemblies A _ E'!$B$1945:$H$1948</definedName>
    <definedName name="comp010159">'[20]assemblies L _ Q'!$B$2265:$H$2268</definedName>
    <definedName name="comp010160">'[19]assemblies A _ E'!$B$345:$H$352</definedName>
    <definedName name="comp010161">'[20]assemblies L _ Q'!$B$481:$H$488</definedName>
    <definedName name="comp010201">'[19]assemblies A _ E'!$B$1783:$H$1787</definedName>
    <definedName name="comp010202">'[19]assemblies A _ E'!$B$1789:$H$1793</definedName>
    <definedName name="comp010203">'[19]assemblies A _ E'!$B$1812:$H$1816</definedName>
    <definedName name="comp010204">'[19]assemblies A _ E'!$B$1847:$H$1851</definedName>
    <definedName name="comp010205">'[19]assemblies A _ E'!$B$1818:$H$1827</definedName>
    <definedName name="comp010206">'[19]assemblies A _ E'!$B$1835:$H$1839</definedName>
    <definedName name="comp010207">'[19]assemblies A _ E'!$B$1841:$H$1845</definedName>
    <definedName name="comp010208">'[19]assemblies A _ E'!$B$1853:$H$1857</definedName>
    <definedName name="comp010209">'[19]assemblies A _ E'!$B$1859:$H$1863</definedName>
    <definedName name="comp010210">'[19]assemblies A _ E'!$B$1871:$H$1875</definedName>
    <definedName name="comp010211">'[19]assemblies A _ E'!$B$1877:$H$1880</definedName>
    <definedName name="comp010212">'[19]assemblies A _ E'!$B$1882:$H$1886</definedName>
    <definedName name="comp010213">'[19]assemblies A _ E'!$B$1888:$H$1892</definedName>
    <definedName name="comp010214">'[19]assemblies A _ E'!$B$1894:$H$1898</definedName>
    <definedName name="comp010215">'[19]assemblies A _ E'!$B$1900:$H$1904</definedName>
    <definedName name="comp010216">'[19]assemblies A _ E'!$B$1906:$H$1910</definedName>
    <definedName name="comp010217">'[19]assemblies A _ E'!$B$1912:$H$1916</definedName>
    <definedName name="comp010218">'[19]assemblies A _ E'!$B$1918:$H$1922</definedName>
    <definedName name="comp010219">'[19]assemblies A _ E'!$B$1924:$H$1928</definedName>
    <definedName name="comp010220">'[19]assemblies A _ E'!$B$1940:$H$1943</definedName>
    <definedName name="comp010221">'[19]assemblies A _ E'!$B$1775:$H$1781</definedName>
    <definedName name="comp010222">'[19]assemblies A _ E'!$B$1800:$H$1804</definedName>
    <definedName name="comp010223">'[19]assemblies A _ E'!$B$1795:$H$1798</definedName>
    <definedName name="comp010224">'[19]assemblies A _ E'!$B$1806:$H$1810</definedName>
    <definedName name="comp010225">'[19]assemblies A _ E'!$B$1829:$H$1833</definedName>
    <definedName name="comp010226">'[21]assemblies R _ Z'!$B$439:$H$442</definedName>
    <definedName name="comp010227">'[19]assemblies A _ E'!$B$1865:$H$1869</definedName>
    <definedName name="comp010228">'[21]assemblies R _ Z'!$B$444:$H$448</definedName>
    <definedName name="comp010301">'[20]assemblies L _ Q'!$B$516:$H$527</definedName>
    <definedName name="comp020001">'[19]assemblies A _ E'!$B$1980:$H$1983</definedName>
    <definedName name="comp020011">'[21]assemblies R _ Z'!$B$849:$H$861</definedName>
    <definedName name="comp020101">'[19]assemblies A _ E'!$B$2270:$H$2273</definedName>
    <definedName name="comp020102">'[19]assemblies A _ E'!$B$2275:$H$2278</definedName>
    <definedName name="comp020103">'[19]assemblies A _ E'!$B$2280:$H$2283</definedName>
    <definedName name="comp020104">'[19]assemblies A _ E'!$B$2285:$H$2288</definedName>
    <definedName name="comp020105">'[19]assemblies A _ E'!$B$2290:$H$2293</definedName>
    <definedName name="comp020106">'[19]assemblies A _ E'!$B$2295:$H$2298</definedName>
    <definedName name="comp020111">'[19]assemblies A _ E'!$B$2264:$H$2268</definedName>
    <definedName name="comp020121">'[19]assemblies A _ E'!$B$2491:$H$2502</definedName>
    <definedName name="comp020122">'[19]assemblies A _ E'!$B$2504:$H$2515</definedName>
    <definedName name="comp020125">'[19]assemblies A _ E'!$B$1585:$H$1588</definedName>
    <definedName name="comp020131">'[19]assemblies A _ E'!$B$2310:$H$2317</definedName>
    <definedName name="comp020132">'[19]assemblies A _ E'!$B$2319:$H$2326</definedName>
    <definedName name="comp020133">'[19]assemblies A _ E'!$B$2328:$H$2335</definedName>
    <definedName name="comp020134">'[19]assemblies A _ E'!$B$2337:$H$2344</definedName>
    <definedName name="comp020135">'[19]assemblies A _ E'!$B$2346:$H$2353</definedName>
    <definedName name="comp020136">'[19]assemblies A _ E'!$B$2355:$H$2362</definedName>
    <definedName name="comp020137">'[19]assemblies A _ E'!$B$2364:$H$2371</definedName>
    <definedName name="comp020138">'[19]assemblies A _ E'!$B$2373:$H$2393</definedName>
    <definedName name="comp020139">'[19]assemblies A _ E'!$B$2395:$H$2415</definedName>
    <definedName name="comp020140">'[19]assemblies A _ E'!$B$2417:$H$2437</definedName>
    <definedName name="comp020141">'[19]assemblies A _ E'!$B$2183:$H$2192</definedName>
    <definedName name="comp020142">'[19]assemblies A _ E'!$B$2305:$H$2308</definedName>
    <definedName name="comp020143">'[19]assemblies A _ E'!$B$2194:$H$2207</definedName>
    <definedName name="comp020144">'[19]assemblies A _ E'!$B$2222:$H$2232</definedName>
    <definedName name="comp020145">'[19]assemblies A _ E'!$B$2234:$H$2257</definedName>
    <definedName name="comp020146">'[19]assemblies A _ E'!$B$2300:$H$2303</definedName>
    <definedName name="comp020147">'[19]assemblies A _ E'!$B$2209:$H$2220</definedName>
    <definedName name="comp020151">'[21]assemblies R _ Z'!$B$1056:$H$1059</definedName>
    <definedName name="comp020152">'[21]assemblies R _ Z'!$B$1061:$H$1064</definedName>
    <definedName name="comp020153">'[21]assemblies R _ Z'!$B$1066:$H$1069</definedName>
    <definedName name="comp020154">'[21]assemblies R _ Z'!$B$1071:$H$1074</definedName>
    <definedName name="comp020155">'[21]assemblies R _ Z'!$B$1076:$H$1079</definedName>
    <definedName name="comp020156">'[20]assemblies L _ Q'!$B$638:$H$641</definedName>
    <definedName name="comp020161">'[19]assemblies A _ E'!$B$1394:$H$1402</definedName>
    <definedName name="comp020171">'[20]assemblies L _ Q'!$B$821:$H$824</definedName>
    <definedName name="comp020172">'[20]assemblies L _ Q'!$B$826:$H$829</definedName>
    <definedName name="comp020173">'[20]assemblies L _ Q'!$B$831:$H$834</definedName>
    <definedName name="comp020174">'[20]assemblies L _ Q'!$B$836:$H$839</definedName>
    <definedName name="comp020175">'[20]assemblies L _ Q'!$B$841:$H$844</definedName>
    <definedName name="comp020176">'[20]assemblies L _ Q'!$B$846:$H$849</definedName>
    <definedName name="comp020177">'[20]assemblies L _ Q'!$B$851:$H$854</definedName>
    <definedName name="comp020178">'[20]assemblies L _ Q'!$B$856:$H$859</definedName>
    <definedName name="comp020179">'[20]assemblies L _ Q'!$B$861:$H$864</definedName>
    <definedName name="comp020180">'[20]assemblies L _ Q'!$B$866:$H$869</definedName>
    <definedName name="comp020181">'[20]assemblies L _ Q'!$B$871:$H$874</definedName>
    <definedName name="comp020182">'[20]assemblies L _ Q'!$B$876:$H$879</definedName>
    <definedName name="comp020201">'[21]assemblies R _ Z'!$B$96:$H$100</definedName>
    <definedName name="comp020202">'[21]assemblies R _ Z'!$B$91:$H$94</definedName>
    <definedName name="comp020203">'[21]assemblies R _ Z'!$B$71:$H$78</definedName>
    <definedName name="comp020204">'[21]assemblies R _ Z'!$B$80:$H$84</definedName>
    <definedName name="comp020205">'[21]assemblies R _ Z'!$B$86:$H$89</definedName>
    <definedName name="comp020301">'[21]assemblies R _ Z'!$B$1050:$H$1054</definedName>
    <definedName name="comp020302">'[19]assemblies A _ E'!$B$647:$H$655</definedName>
    <definedName name="comp020303">'[19]assemblies A _ E'!$B$1580:$H$1583</definedName>
    <definedName name="comp020304">'[19]assemblies A _ E'!$B$680:$H$694</definedName>
    <definedName name="comp020305">'[19]assemblies A _ E'!$B$727:$H$737</definedName>
    <definedName name="comp020306">'[19]assemblies A _ E'!$B$657:$H$672</definedName>
    <definedName name="comp020307">'[19]assemblies A _ E'!$B$696:$H$715</definedName>
    <definedName name="comp020308">'[19]assemblies A _ E'!$B$674:$H$678</definedName>
    <definedName name="comp020309">'[19]assemblies A _ E'!$B$717:$H$725</definedName>
    <definedName name="comp020310">'[19]assemblies A _ E'!$B$1575:$H$1578</definedName>
    <definedName name="comp020321">'[21]assemblies R _ Z'!$B$422:$H$426</definedName>
    <definedName name="comp020331">'[21]assemblies R _ Z'!$B$637:$H$655</definedName>
    <definedName name="comp020341">'[19]assemblies A _ E'!$B$2113:$H$2137</definedName>
    <definedName name="comp020342">'[19]assemblies A _ E'!$B$2139:$H$2163</definedName>
    <definedName name="comp020351">'[19]assemblies A _ E'!$B$924:$H$942</definedName>
    <definedName name="comp020361">'[20]assemblies L _ Q'!$B$2225:$H$2233</definedName>
    <definedName name="comp020401">'[19]assemblies A _ E'!$B$153:$H$163</definedName>
    <definedName name="comp020402">'[19]assemblies A _ E'!$B$2040:$H$2051</definedName>
    <definedName name="comp020403">'[21]assemblies R _ Z'!$B$10:$H$28</definedName>
    <definedName name="comp020501">'[19]assemblies A _ E'!$B$1683:$H$1694</definedName>
    <definedName name="comp020502">'[19]assemblies A _ E'!$B$1665:$H$1681</definedName>
    <definedName name="comp020601">'[21]assemblies R _ Z'!$B$892:$H$904</definedName>
    <definedName name="comp020901">'[19]assemblies A _ E'!$B$969:$H$977</definedName>
    <definedName name="comp030101">'[22]assemblies F _ K'!$B$199:$H$211</definedName>
    <definedName name="comp030102">'[22]assemblies F _ K'!$B$213:$H$224</definedName>
    <definedName name="comp030103">'[22]assemblies F _ K'!$B$173:$H$186</definedName>
    <definedName name="comp030104">'[20]assemblies L _ Q'!$B$643:$H$647</definedName>
    <definedName name="comp030105">'[22]assemblies F _ K'!$B$262:$H$271</definedName>
    <definedName name="comp030106">'[22]assemblies F _ K'!$B$226:$H$236</definedName>
    <definedName name="comp030107">'[22]assemblies F _ K'!$B$188:$H$197</definedName>
    <definedName name="comp030108">'[22]assemblies F _ K'!$B$250:$H$260</definedName>
    <definedName name="comp030109">'[22]assemblies F _ K'!$B$238:$H$248</definedName>
    <definedName name="comp030204">'[19]assemblies A _ E'!$B$439:$H$448</definedName>
    <definedName name="comp030205">'[19]assemblies A _ E'!$B$461:$H$470</definedName>
    <definedName name="comp030206">'[19]assemblies A _ E'!$B$450:$H$459</definedName>
    <definedName name="comp030207">'[19]assemblies A _ E'!$B$472:$H$481</definedName>
    <definedName name="comp030209">'[19]assemblies A _ E'!$B$483:$H$491</definedName>
    <definedName name="comp030221">'[19]assemblies A _ E'!$B$336:$H$343</definedName>
    <definedName name="comp030301">'[20]assemblies L _ Q'!$B$1800:$H$1814</definedName>
    <definedName name="comp030302">'[20]assemblies L _ Q'!$B$1816:$H$1826</definedName>
    <definedName name="comp030303">'[20]assemblies L _ Q'!$B$1828:$H$1842</definedName>
    <definedName name="comp030304">'[20]assemblies L _ Q'!$B$1844:$H$1854</definedName>
    <definedName name="comp030305">'[20]assemblies L _ Q'!$B$1856:$H$1870</definedName>
    <definedName name="comp030306">'[20]assemblies L _ Q'!$B$1872:$H$1882</definedName>
    <definedName name="comp030307">'[20]assemblies L _ Q'!$B$1884:$H$1898</definedName>
    <definedName name="comp030308">'[20]assemblies L _ Q'!$B$1900:$H$1910</definedName>
    <definedName name="comp030309">'[20]assemblies L _ Q'!$B$1912:$H$1926</definedName>
    <definedName name="comp030310">'[20]assemblies L _ Q'!$B$1928:$H$1942</definedName>
    <definedName name="comp030311">'[20]assemblies L _ Q'!$B$1944:$H$1954</definedName>
    <definedName name="comp030312">'[20]assemblies L _ Q'!$B$1956:$H$1970</definedName>
    <definedName name="comp030313">'[20]assemblies L _ Q'!$B$1972:$H$1986</definedName>
    <definedName name="comp030314">'[20]assemblies L _ Q'!$B$1988:$H$2002</definedName>
    <definedName name="comp030315">'[20]assemblies L _ Q'!$B$2004:$H$2018</definedName>
    <definedName name="comp030321">'[20]assemblies L _ Q'!$B$2139:$H$2157</definedName>
    <definedName name="comp030322">'[20]assemblies L _ Q'!$B$2159:$H$2177</definedName>
    <definedName name="comp030323">'[20]assemblies L _ Q'!$B$2179:$H$2197</definedName>
    <definedName name="comp030331">'[20]assemblies L _ Q'!$B$2031:$H$2041</definedName>
    <definedName name="comp030332">'[20]assemblies L _ Q'!$B$2043:$H$2057</definedName>
    <definedName name="comp030333">'[20]assemblies L _ Q'!$B$2059:$H$2068</definedName>
    <definedName name="comp030334">'[20]assemblies L _ Q'!$B$2070:$H$2083</definedName>
    <definedName name="comp030335">'[20]assemblies L _ Q'!$B$2085:$H$2095</definedName>
    <definedName name="comp030336">'[20]assemblies L _ Q'!$B$2097:$H$2111</definedName>
    <definedName name="comp030337">'[20]assemblies L _ Q'!$B$2113:$H$2122</definedName>
    <definedName name="comp030338">'[20]assemblies L _ Q'!$B$2124:$H$2137</definedName>
    <definedName name="comp030341">'[20]assemblies L _ Q'!$B$2020:$H$2029</definedName>
    <definedName name="comp030401">'[20]assemblies L _ Q'!$B$64:$H$68</definedName>
    <definedName name="comp030402">'[20]assemblies L _ Q'!$B$52:$H$56</definedName>
    <definedName name="comp030403">'[20]assemblies L _ Q'!$B$58:$H$62</definedName>
    <definedName name="comp030410">'[19]assemblies A _ E'!$B$58:$H$66</definedName>
    <definedName name="comp030501">'[19]assemblies A _ E'!$B$2479:$H$2489</definedName>
    <definedName name="comp030502">'[20]assemblies L _ Q'!$B$10:$H$29</definedName>
    <definedName name="comp030503">'[20]assemblies L _ Q'!$B$31:$H$50</definedName>
    <definedName name="comp030601">'[20]assemblies L _ Q'!$B$921:$H$932</definedName>
    <definedName name="comp030611">'[20]assemblies L _ Q'!$B$900:$H$919</definedName>
    <definedName name="comp030621">'[19]assemblies A _ E'!$B$811:$H$832</definedName>
    <definedName name="comp040001">'[19]assemblies A _ E'!$B$359:$H$367</definedName>
    <definedName name="comp040002">'[19]assemblies A _ E'!$B$369:$H$377</definedName>
    <definedName name="comp040003">'[19]assemblies A _ E'!$B$379:$H$387</definedName>
    <definedName name="comp040004">'[19]assemblies A _ E'!$B$389:$H$397</definedName>
    <definedName name="comp040005">'[19]assemblies A _ E'!$B$399:$H$407</definedName>
    <definedName name="comp040006">'[19]assemblies A _ E'!$B$409:$H$417</definedName>
    <definedName name="comp040007">'[19]assemblies A _ E'!$B$419:$H$427</definedName>
    <definedName name="comp040008">'[19]assemblies A _ E'!$B$429:$H$437</definedName>
    <definedName name="comp040101">'[19]assemblies A _ E'!$B$264:$H$280</definedName>
    <definedName name="comp040102">'[19]assemblies A _ E'!$B$246:$H$262</definedName>
    <definedName name="comp040110">'[19]assemblies A _ E'!$B$318:$H$334</definedName>
    <definedName name="comp040111">'[19]assemblies A _ E'!$B$300:$H$316</definedName>
    <definedName name="comp040112">'[19]assemblies A _ E'!$B$282:$H$298</definedName>
    <definedName name="comp040121">'[19]assemblies A _ E'!$B$165:$H$177</definedName>
    <definedName name="comp040131">'[19]assemblies A _ E'!$B$205:$H$215</definedName>
    <definedName name="comp040132">'[19]assemblies A _ E'!$B$217:$H$244</definedName>
    <definedName name="comp040141">'[19]assemblies A _ E'!$B$192:$H$203</definedName>
    <definedName name="comp040201">'[19]assemblies A _ E'!$B$179:$H$190</definedName>
    <definedName name="comp040301">'[19]assemblies A _ E'!$B$1950:$H$1953</definedName>
    <definedName name="comp040302">'[19]assemblies A _ E'!$B$1955:$H$1958</definedName>
    <definedName name="comp040401">'[21]assemblies R _ Z'!$B$1392:$H$1404</definedName>
    <definedName name="comp040410">'[21]assemblies R _ Z'!$B$1406:$H$1418</definedName>
    <definedName name="comp050101">'[20]assemblies L _ Q'!$B$1486:$H$1501</definedName>
    <definedName name="comp050102">'[20]assemblies L _ Q'!$B$1503:$H$1518</definedName>
    <definedName name="comp050103">'[20]assemblies L _ Q'!$B$1520:$H$1535</definedName>
    <definedName name="comp050104">'[20]assemblies L _ Q'!$B$1537:$H$1552</definedName>
    <definedName name="comp050105">'[20]assemblies L _ Q'!$B$1554:$H$1569</definedName>
    <definedName name="comp050106">'[20]assemblies L _ Q'!$B$1571:$H$1586</definedName>
    <definedName name="comp050107">'[20]assemblies L _ Q'!$B$1588:$H$1603</definedName>
    <definedName name="comp050108">'[20]assemblies L _ Q'!$B$1605:$H$1620</definedName>
    <definedName name="comp050151">'[20]assemblies L _ Q'!$B$1622:$H$1637</definedName>
    <definedName name="comp050152">'[20]assemblies L _ Q'!$B$1639:$H$1654</definedName>
    <definedName name="comp050153">'[20]assemblies L _ Q'!$B$1656:$H$1671</definedName>
    <definedName name="comp050154">'[20]assemblies L _ Q'!$B$1673:$H$1688</definedName>
    <definedName name="comp050201">'[20]assemblies L _ Q'!$B$1459:$H$1471</definedName>
    <definedName name="comp050202">'[19]assemblies A _ E'!$B$944:$H$955</definedName>
    <definedName name="comp050203">'[22]assemblies F _ K'!$B$1709:$H$1717</definedName>
    <definedName name="comp050204">'[22]assemblies F _ K'!$B$143:$H$151</definedName>
    <definedName name="comp050205">'[22]assemblies F _ K'!$B$153:$H$161</definedName>
    <definedName name="comp050206">'[22]assemblies F _ K'!$B$163:$H$171</definedName>
    <definedName name="comp050207">'[21]assemblies R _ Z'!$B$455:$H$458</definedName>
    <definedName name="comp050208">'[21]assemblies R _ Z'!$B$460:$H$463</definedName>
    <definedName name="comp050210">'[20]assemblies L _ Q'!$B$1391:$H$1405</definedName>
    <definedName name="comp050211">'[20]assemblies L _ Q'!$B$1407:$H$1422</definedName>
    <definedName name="comp050212">'[20]assemblies L _ Q'!$B$1424:$H$1439</definedName>
    <definedName name="comp050213">'[20]assemblies L _ Q'!$B$1441:$H$1457</definedName>
    <definedName name="comp050301">'[22]assemblies F _ K'!$B$2951:$H$2963</definedName>
    <definedName name="comp050302">'[22]assemblies F _ K'!$B$2965:$H$2978</definedName>
    <definedName name="comp050310">'[22]assemblies F _ K'!$B$2869:$H$2883</definedName>
    <definedName name="comp050311">'[22]assemblies F _ K'!$B$2885:$H$2899</definedName>
    <definedName name="comp050312">'[22]assemblies F _ K'!$B$2901:$H$2916</definedName>
    <definedName name="comp050313">'[22]assemblies F _ K'!$B$2918:$H$2932</definedName>
    <definedName name="comp050314">'[22]assemblies F _ K'!$B$2934:$H$2949</definedName>
    <definedName name="comp050401">'[22]assemblies F _ K'!$B$36:$H$43</definedName>
    <definedName name="comp050402">'[22]assemblies F _ K'!$B$100:$H$110</definedName>
    <definedName name="comp050403">'[22]assemblies F _ K'!$B$112:$H$120</definedName>
    <definedName name="comp050410">'[22]assemblies F _ K'!$B$45:$H$53</definedName>
    <definedName name="comp050501">'[19]assemblies A _ E'!$B$881:$H$893</definedName>
    <definedName name="comp050601">'[20]assemblies L _ Q'!$B$1776:$H$1787</definedName>
    <definedName name="comp050602">'[20]assemblies L _ Q'!$B$1473:$H$1484</definedName>
    <definedName name="comp051101">'[19]assemblies A _ E'!$B$2527:$H$2538</definedName>
    <definedName name="comp051102">'[19]assemblies A _ E'!$B$2540:$H$2551</definedName>
    <definedName name="comp051103">'[19]assemblies A _ E'!$B$2553:$H$2564</definedName>
    <definedName name="comp051104">'[19]assemblies A _ E'!$B$2566:$H$2577</definedName>
    <definedName name="comp051110">'[20]assemblies L _ Q'!$B$1376:$H$1389</definedName>
    <definedName name="comp051201">'[19]assemblies A _ E'!$B$2584:$H$2587</definedName>
    <definedName name="comp051301">'[20]assemblies L _ Q'!$B$1695:$H$1705</definedName>
    <definedName name="comp051401">'[22]assemblies F _ K'!$B$1658:$H$1669</definedName>
    <definedName name="comp051501">'[22]assemblies F _ K'!$B$27:$H$34</definedName>
    <definedName name="comp051502">'[22]assemblies F _ K'!$B$60:$H$67</definedName>
    <definedName name="comp051503">'[22]assemblies F _ K'!$B$69:$H$77</definedName>
    <definedName name="comp051504">'[22]assemblies F _ K'!$B$79:$H$88</definedName>
    <definedName name="comp051505">'[22]assemblies F _ K'!$B$122:$H$130</definedName>
    <definedName name="comp051506">'[22]assemblies F _ K'!$B$132:$H$141</definedName>
    <definedName name="comp051601">'[22]assemblies F _ K'!$B$2851:$H$2862</definedName>
    <definedName name="comp060101">'[20]assemblies L _ Q'!$B$1371:$H$1374</definedName>
    <definedName name="comp060110">'[22]assemblies F _ K'!$B$55:$H$58</definedName>
    <definedName name="comp060201">'[19]assemblies A _ E'!$B$2579:$H$2582</definedName>
    <definedName name="comp060210">'[20]assemblies L _ Q'!$B$1690:$H$1693</definedName>
    <definedName name="comp060220">'[22]assemblies F _ K'!$B$2864:$H$2867</definedName>
    <definedName name="comp060301">'[20]assemblies L _ Q'!$B$1366:$H$1369</definedName>
    <definedName name="comp060310">'[22]assemblies F _ K'!$B$2846:$H$2849</definedName>
    <definedName name="comp060401">'[21]assemblies R _ Z'!$B$42:$H$52</definedName>
    <definedName name="comp060402">'[21]assemblies R _ Z'!$B$54:$H$64</definedName>
    <definedName name="comp070001">'[21]assemblies R _ Z'!$B$657:$H$665</definedName>
    <definedName name="comp070101">'[19]assemblies A _ E'!$B$2602:$H$2616</definedName>
    <definedName name="comp070102">'[19]assemblies A _ E'!$B$2618:$H$2628</definedName>
    <definedName name="comp070103">'[19]assemblies A _ E'!$B$2630:$H$2642</definedName>
    <definedName name="comp070104">'[19]assemblies A _ E'!$B$2644:$H$2657</definedName>
    <definedName name="comp070105">'[19]assemblies A _ E'!$B$2659:$H$2670</definedName>
    <definedName name="comp070106">'[19]assemblies A _ E'!$B$2672:$H$2685</definedName>
    <definedName name="comp070107">'[19]assemblies A _ E'!$B$2687:$H$2696</definedName>
    <definedName name="comp070108">'[19]assemblies A _ E'!$B$2698:$H$2709</definedName>
    <definedName name="comp070109">'[19]assemblies A _ E'!$B$2711:$H$2714</definedName>
    <definedName name="comp070201">'[22]assemblies F _ K'!$B$1757:$H$1764</definedName>
    <definedName name="comp070301">'[21]assemblies R _ Z'!$B$953:$H$961</definedName>
    <definedName name="comp070311">'[21]assemblies R _ Z'!$B$968:$H$977</definedName>
    <definedName name="comp070321">'[21]assemblies R _ Z'!$B$963:$H$966</definedName>
    <definedName name="comp070331">'[21]assemblies R _ Z'!$B$979:$H$982</definedName>
    <definedName name="comp070341">'[20]assemblies L _ Q'!$B$1361:$H$1364</definedName>
    <definedName name="comp070401">'[19]assemblies A _ E'!$B$1741:$H$1752</definedName>
    <definedName name="comp070411">'[19]assemblies A _ E'!$B$1754:$H$1762</definedName>
    <definedName name="comp070421">'[19]assemblies A _ E'!$B$46:$H$56</definedName>
    <definedName name="comp070431">'[19]assemblies A _ E'!$B$1239:$H$1242</definedName>
    <definedName name="comp080001">'[22]assemblies F _ K'!$B$2800:$H$2823</definedName>
    <definedName name="comp080102">'[22]assemblies F _ K'!$B$1972:$H$1987</definedName>
    <definedName name="comp080201">'[19]assemblies A _ E'!$B$10:$H$14</definedName>
    <definedName name="comp080202">'[19]assemblies A _ E'!$B$16:$H$20</definedName>
    <definedName name="comp080203">'[19]assemblies A _ E'!$B$22:$H$26</definedName>
    <definedName name="comp080204">'[19]assemblies A _ E'!$B$28:$H$32</definedName>
    <definedName name="comp080205">'[19]assemblies A _ E'!$B$34:$H$38</definedName>
    <definedName name="comp080206">'[19]assemblies A _ E'!$B$40:$H$44</definedName>
    <definedName name="comp080207">'[19]assemblies A _ E'!$B$2075:$H$2084</definedName>
    <definedName name="comp080208">'[19]assemblies A _ E'!$B$2086:$H$2095</definedName>
    <definedName name="comp080209">'[19]assemblies A _ E'!$B$2097:$H$2106</definedName>
    <definedName name="comp080341">'[22]assemblies F _ K'!$B$1294:$H$1303</definedName>
    <definedName name="comp080342">'[22]assemblies F _ K'!$B$1305:$H$1314</definedName>
    <definedName name="comp080343">'[22]assemblies F _ K'!$B$1316:$H$1325</definedName>
    <definedName name="comp080344">'[22]assemblies F _ K'!$B$1327:$H$1336</definedName>
    <definedName name="comp080345">'[22]assemblies F _ K'!$B$1338:$H$1347</definedName>
    <definedName name="comp080346">'[22]assemblies F _ K'!$B$1349:$H$1358</definedName>
    <definedName name="comp080347">'[22]assemblies F _ K'!$B$1360:$H$1369</definedName>
    <definedName name="comp080348">'[22]assemblies F _ K'!$B$1371:$H$1380</definedName>
    <definedName name="comp080351">'[22]assemblies F _ K'!$B$1382:$H$1392</definedName>
    <definedName name="comp080352">'[22]assemblies F _ K'!$B$1394:$H$1404</definedName>
    <definedName name="comp080353">'[22]assemblies F _ K'!$B$1406:$H$1416</definedName>
    <definedName name="comp080354">'[22]assemblies F _ K'!$B$1418:$H$1428</definedName>
    <definedName name="comp080355">'[22]assemblies F _ K'!$B$1430:$H$1440</definedName>
    <definedName name="comp080356">'[22]assemblies F _ K'!$B$1442:$H$1452</definedName>
    <definedName name="comp080357">'[22]assemblies F _ K'!$B$1454:$H$1464</definedName>
    <definedName name="comp080358">'[22]assemblies F _ K'!$B$1466:$H$1476</definedName>
    <definedName name="comp080361">'[22]assemblies F _ K'!$B$518:$H$528</definedName>
    <definedName name="comp080362">'[22]assemblies F _ K'!$B$530:$H$540</definedName>
    <definedName name="comp080363">'[22]assemblies F _ K'!$B$542:$H$552</definedName>
    <definedName name="comp080364">'[22]assemblies F _ K'!$B$554:$H$564</definedName>
    <definedName name="comp080365">'[22]assemblies F _ K'!$B$566:$H$576</definedName>
    <definedName name="comp080366">'[22]assemblies F _ K'!$B$578:$H$588</definedName>
    <definedName name="comp080367">'[22]assemblies F _ K'!$B$590:$H$600</definedName>
    <definedName name="comp080368">'[22]assemblies F _ K'!$B$602:$H$612</definedName>
    <definedName name="comp080371">'[22]assemblies F _ K'!$B$2453:$H$2463</definedName>
    <definedName name="comp080381">'[22]assemblies F _ K'!$B$674:$H$684</definedName>
    <definedName name="comp080382">'[22]assemblies F _ K'!$B$686:$H$696</definedName>
    <definedName name="comp080383">'[22]assemblies F _ K'!$B$698:$H$708</definedName>
    <definedName name="comp080384">'[22]assemblies F _ K'!$B$710:$H$720</definedName>
    <definedName name="comp080385">'[22]assemblies F _ K'!$B$722:$H$732</definedName>
    <definedName name="comp080386">'[22]assemblies F _ K'!$B$734:$H$744</definedName>
    <definedName name="comp080387">'[22]assemblies F _ K'!$B$746:$H$756</definedName>
    <definedName name="comp080388">'[22]assemblies F _ K'!$B$758:$H$768</definedName>
    <definedName name="comp080401">'[22]assemblies F _ K'!$B$1766:$H$1775</definedName>
    <definedName name="comp080411">'[22]assemblies F _ K'!$B$273:$H$283</definedName>
    <definedName name="comp080412">'[22]assemblies F _ K'!$B$285:$H$295</definedName>
    <definedName name="comp080413">'[22]assemblies F _ K'!$B$297:$H$307</definedName>
    <definedName name="comp080414">'[22]assemblies F _ K'!$B$309:$H$319</definedName>
    <definedName name="comp080415">'[22]assemblies F _ K'!$B$321:$H$331</definedName>
    <definedName name="comp080416">'[22]assemblies F _ K'!$B$333:$H$343</definedName>
    <definedName name="comp080417">'[22]assemblies F _ K'!$B$345:$H$355</definedName>
    <definedName name="comp080418">'[22]assemblies F _ K'!$B$357:$H$367</definedName>
    <definedName name="comp080420">'[21]assemblies R _ Z'!$B$314:$H$323</definedName>
    <definedName name="comp080431">'[21]assemblies R _ Z'!$B$171:$H$180</definedName>
    <definedName name="comp080432">'[21]assemblies R _ Z'!$B$182:$H$191</definedName>
    <definedName name="comp080433">'[21]assemblies R _ Z'!$B$193:$H$202</definedName>
    <definedName name="comp080434">'[21]assemblies R _ Z'!$B$204:$H$213</definedName>
    <definedName name="comp080435">'[21]assemblies R _ Z'!$B$215:$H$224</definedName>
    <definedName name="comp080436">'[21]assemblies R _ Z'!$B$226:$H$235</definedName>
    <definedName name="comp080437">'[21]assemblies R _ Z'!$B$237:$H$246</definedName>
    <definedName name="comp080441">'[21]assemblies R _ Z'!$B$1213:$H$1222</definedName>
    <definedName name="comp080442">'[21]assemblies R _ Z'!$B$1224:$H$1233</definedName>
    <definedName name="comp080443">'[21]assemblies R _ Z'!$B$1235:$H$1244</definedName>
    <definedName name="comp080444">'[21]assemblies R _ Z'!$B$1246:$H$1255</definedName>
    <definedName name="comp080445">'[21]assemblies R _ Z'!$B$1257:$H$1266</definedName>
    <definedName name="comp080446">'[21]assemblies R _ Z'!$B$1268:$H$1277</definedName>
    <definedName name="comp080447">'[21]assemblies R _ Z'!$B$1279:$H$1288</definedName>
    <definedName name="comp080451">'[21]assemblies R _ Z'!$B$1290:$H$1299</definedName>
    <definedName name="comp080452">'[21]assemblies R _ Z'!$B$1301:$H$1310</definedName>
    <definedName name="comp080453">'[21]assemblies R _ Z'!$B$1312:$H$1321</definedName>
    <definedName name="comp080454">'[21]assemblies R _ Z'!$B$1323:$H$1332</definedName>
    <definedName name="comp080455">'[21]assemblies R _ Z'!$B$1334:$H$1343</definedName>
    <definedName name="comp080456">'[21]assemblies R _ Z'!$B$1345:$H$1354</definedName>
    <definedName name="comp080457">'[21]assemblies R _ Z'!$B$1356:$H$1365</definedName>
    <definedName name="comp080461">'[21]assemblies R _ Z'!$B$1367:$H$1380</definedName>
    <definedName name="comp080501">'[22]assemblies F _ K'!$B$1989:$H$1997</definedName>
    <definedName name="comp080601">'[22]assemblies F _ K'!$B$1538:$H$1547</definedName>
    <definedName name="comp080602">'[22]assemblies F _ K'!$B$1549:$H$1558</definedName>
    <definedName name="comp080603">'[22]assemblies F _ K'!$B$1560:$H$1569</definedName>
    <definedName name="comp080604">'[22]assemblies F _ K'!$B$1571:$H$1580</definedName>
    <definedName name="comp080605">'[22]assemblies F _ K'!$B$1582:$H$1591</definedName>
    <definedName name="comp080606">'[22]assemblies F _ K'!$B$1593:$H$1602</definedName>
    <definedName name="comp080607">'[22]assemblies F _ K'!$B$1604:$H$1613</definedName>
    <definedName name="comp080608">'[22]assemblies F _ K'!$B$1615:$H$1624</definedName>
    <definedName name="comp081111">'[19]assemblies A _ E'!$B$1244:$H$1252</definedName>
    <definedName name="comp082001">'[22]assemblies F _ K'!$B$2825:$H$2844</definedName>
    <definedName name="comp082351">'[22]assemblies F _ K'!$B$1490:$H$1500</definedName>
    <definedName name="comp082352">'[22]assemblies F _ K'!$B$1502:$H$1512</definedName>
    <definedName name="comp082353">'[22]assemblies F _ K'!$B$1514:$H$1524</definedName>
    <definedName name="comp082354">'[22]assemblies F _ K'!$B$1526:$H$1536</definedName>
    <definedName name="comp082371">'[22]assemblies F _ K'!$B$470:$H$480</definedName>
    <definedName name="comp082372">'[22]assemblies F _ K'!$B$482:$H$492</definedName>
    <definedName name="comp082373">'[22]assemblies F _ K'!$B$494:$H$504</definedName>
    <definedName name="comp082374">'[22]assemblies F _ K'!$B$506:$H$516</definedName>
    <definedName name="comp082381">'[22]assemblies F _ K'!$B$614:$H$624</definedName>
    <definedName name="comp082382">'[22]assemblies F _ K'!$B$638:$H$648</definedName>
    <definedName name="comp082383">'[22]assemblies F _ K'!$B$650:$H$660</definedName>
    <definedName name="comp082384">'[22]assemblies F _ K'!$B$662:$H$672</definedName>
    <definedName name="comp082391">'[22]assemblies F _ K'!$B$626:$H$636</definedName>
    <definedName name="comp082401">'[19]assemblies A _ E'!$B$1112:$H$1120</definedName>
    <definedName name="comp082410">'[21]assemblies R _ Z'!$B$911:$H$922</definedName>
    <definedName name="comp083101">'[19]assemblies A _ E'!$B$796:$H$809</definedName>
    <definedName name="comp083102">'[19]assemblies A _ E'!$B$781:$H$794</definedName>
    <definedName name="comp083111">'[20]assemblies L _ Q'!$B$539:$H$548</definedName>
    <definedName name="comp083112">'[20]assemblies L _ Q'!$B$550:$H$559</definedName>
    <definedName name="comp083201">'[19]assemblies A _ E'!$B$1089:$H$1098</definedName>
    <definedName name="comp083202">'[21]assemblies R _ Z'!$B$1188:$H$1201</definedName>
    <definedName name="comp083301">'[20]assemblies L _ Q'!$B$412:$H$424</definedName>
    <definedName name="comp083302">'[20]assemblies L _ Q'!$B$398:$H$410</definedName>
    <definedName name="comp083310">'[20]assemblies L _ Q'!$B$934:$H$943</definedName>
    <definedName name="comp083311">'[20]assemblies L _ Q'!$B$945:$H$954</definedName>
    <definedName name="comp083320">'[19]assemblies A _ E'!$B$1701:$H$1708</definedName>
    <definedName name="comp083321">'[19]assemblies A _ E'!$B$1710:$H$1717</definedName>
    <definedName name="comp083322">'[19]assemblies A _ E'!$B$1719:$H$1728</definedName>
    <definedName name="comp083323">'[19]assemblies A _ E'!$B$1730:$H$1739</definedName>
    <definedName name="comp083330">'[19]assemblies A _ E'!$B$834:$H$844</definedName>
    <definedName name="comp083331">'[19]assemblies A _ E'!$B$846:$H$856</definedName>
    <definedName name="comp083341">'[21]assemblies R _ Z'!$B$929:$H$938</definedName>
    <definedName name="comp083401">'[19]assemblies A _ E'!$B$1553:$H$1562</definedName>
    <definedName name="comp083402">'[19]assemblies A _ E'!$B$1542:$H$1551</definedName>
    <definedName name="comp083403">'[19]assemblies A _ E'!$B$1564:$H$1573</definedName>
    <definedName name="comp083410">'[21]assemblies R _ Z'!$B$278:$H$288</definedName>
    <definedName name="comp083411">'[21]assemblies R _ Z'!$B$325:$H$335</definedName>
    <definedName name="comp083412">'[21]assemblies R _ Z'!$B$290:$H$300</definedName>
    <definedName name="comp083413">'[21]assemblies R _ Z'!$B$302:$H$312</definedName>
    <definedName name="comp083420">'[21]assemblies R _ Z'!$B$995:$H$1004</definedName>
    <definedName name="comp083421">'[21]assemblies R _ Z'!$B$1006:$H$1015</definedName>
    <definedName name="comp083422">'[21]assemblies R _ Z'!$B$1017:$H$1026</definedName>
    <definedName name="comp083423">'[21]assemblies R _ Z'!$B$984:$H$993</definedName>
    <definedName name="comp083424">'[21]assemblies R _ Z'!$B$1028:$H$1037</definedName>
    <definedName name="comp083425">'[21]assemblies R _ Z'!$B$1039:$H$1048</definedName>
    <definedName name="comp083431">'[19]assemblies A _ E'!$B$1985:$H$1994</definedName>
    <definedName name="comp083501">'[19]assemblies A _ E'!$B$1204:$H$1214</definedName>
    <definedName name="comp083502">'[19]assemblies A _ E'!$B$1100:$H$1110</definedName>
    <definedName name="comp083503">'[21]assemblies R _ Z'!$B$30:$H$40</definedName>
    <definedName name="comp083504">'[21]assemblies R _ Z'!$B$839:$H$847</definedName>
    <definedName name="comp083601">'[20]assemblies L _ Q'!$B$1728:$H$1738</definedName>
    <definedName name="comp083602">'[20]assemblies L _ Q'!$B$1707:$H$1717</definedName>
    <definedName name="comp083603">'[20]assemblies L _ Q'!$B$1719:$H$1726</definedName>
    <definedName name="comp083604">'[20]assemblies L _ Q'!$B$1767:$H$1774</definedName>
    <definedName name="comp083605">'[20]assemblies L _ Q'!$B$1740:$H$1747</definedName>
    <definedName name="comp083606">'[20]assemblies L _ Q'!$B$1758:$H$1765</definedName>
    <definedName name="comp083607">'[21]assemblies R _ Z'!$B$787:$H$797</definedName>
    <definedName name="comp083608">'[20]assemblies L _ Q'!$B$1749:$H$1756</definedName>
    <definedName name="comp083609">'[21]assemblies R _ Z'!$B$799:$H$806</definedName>
    <definedName name="comp083610">'[19]assemblies A _ E'!$B$995:$H$1005</definedName>
    <definedName name="comp083611">'[19]assemblies A _ E'!$B$1007:$H$1014</definedName>
    <definedName name="comp083612">'[19]assemblies A _ E'!$B$493:$H$503</definedName>
    <definedName name="comp083701">'[19]assemblies A _ E'!$B$957:$H$967</definedName>
    <definedName name="comp084101">'[19]assemblies A _ E'!$B$1016:$H$1019</definedName>
    <definedName name="comp084102">'[19]assemblies A _ E'!$B$1021:$H$1024</definedName>
    <definedName name="comp084103">'[19]assemblies A _ E'!$B$1026:$H$1029</definedName>
    <definedName name="comp084104">'[19]assemblies A _ E'!$B$1031:$H$1034</definedName>
    <definedName name="comp084105">'[19]assemblies A _ E'!$B$1036:$H$1039</definedName>
    <definedName name="comp084201">'[19]assemblies A _ E'!$B$1041:$H$1051</definedName>
    <definedName name="comp084202">'[19]assemblies A _ E'!$B$1053:$H$1063</definedName>
    <definedName name="comp084203">'[19]assemblies A _ E'!$B$1065:$H$1075</definedName>
    <definedName name="comp084204">'[19]assemblies A _ E'!$B$1077:$H$1087</definedName>
    <definedName name="comp085103">'[22]assemblies F _ K'!$B$1035:$H$1045</definedName>
    <definedName name="comp085104">'[22]assemblies F _ K'!$B$1047:$H$1057</definedName>
    <definedName name="comp085105">'[22]assemblies F _ K'!$B$1059:$H$1073</definedName>
    <definedName name="comp085106">'[22]assemblies F _ K'!$B$1075:$H$1089</definedName>
    <definedName name="comp085203">'[22]assemblies F _ K'!$B$939:$H$953</definedName>
    <definedName name="comp085204">'[22]assemblies F _ K'!$B$955:$H$969</definedName>
    <definedName name="comp085205">'[22]assemblies F _ K'!$B$971:$H$985</definedName>
    <definedName name="comp085206">'[22]assemblies F _ K'!$B$987:$H$1001</definedName>
    <definedName name="comp085208">'[22]assemblies F _ K'!$B$1003:$H$1017</definedName>
    <definedName name="comp085210">'[22]assemblies F _ K'!$B$1019:$H$1033</definedName>
    <definedName name="comp085221">'[22]assemblies F _ K'!$B$1091:$H$1101</definedName>
    <definedName name="comp085301">'[22]assemblies F _ K'!$B$1478:$H$1488</definedName>
    <definedName name="comp086101">'[22]assemblies F _ K'!$B$1224:$H$1236</definedName>
    <definedName name="comp086102">'[22]assemblies F _ K'!$B$1238:$H$1250</definedName>
    <definedName name="comp086103">'[22]assemblies F _ K'!$B$1252:$H$1264</definedName>
    <definedName name="comp086104">'[22]assemblies F _ K'!$B$1266:$H$1278</definedName>
    <definedName name="comp086105">'[22]assemblies F _ K'!$B$1280:$H$1292</definedName>
    <definedName name="comp086502">'[21]assemblies R _ Z'!$B$248:$H$256</definedName>
    <definedName name="comp086504">'[21]assemblies R _ Z'!$B$258:$H$266</definedName>
    <definedName name="comp086505">'[21]assemblies R _ Z'!$B$268:$H$276</definedName>
    <definedName name="comp086511">'[21]assemblies R _ Z'!$B$337:$H$345</definedName>
    <definedName name="comp086521">'[21]assemblies R _ Z'!$B$1382:$H$1390</definedName>
    <definedName name="comp086531">'[21]assemblies R _ Z'!$B$1203:$H$1211</definedName>
    <definedName name="comp086541">'[21]assemblies R _ Z'!$B$1173:$H$1186</definedName>
    <definedName name="comp086605">'[20]assemblies L _ Q'!$B$529:$H$537</definedName>
    <definedName name="comp086611">'[19]assemblies A _ E'!$B$551:$H$555</definedName>
    <definedName name="comp086621">'[22]assemblies F _ K'!$B$10:$H$25</definedName>
    <definedName name="comp086622">'[22]assemblies F _ K'!$B$922:$H$937</definedName>
    <definedName name="comp086701">'[21]assemblies R _ Z'!$B$924:$H$927</definedName>
    <definedName name="comp086711">'[22]assemblies F _ K'!$B$1694:$H$1697</definedName>
    <definedName name="comp087101">'[22]assemblies F _ K'!$B$1103:$H$1112</definedName>
    <definedName name="comp087102">'[22]assemblies F _ K'!$B$1114:$H$1123</definedName>
    <definedName name="comp087103">'[22]assemblies F _ K'!$B$1125:$H$1134</definedName>
    <definedName name="comp087104">'[22]assemblies F _ K'!$B$1136:$H$1145</definedName>
    <definedName name="comp087105">'[22]assemblies F _ K'!$B$1147:$H$1156</definedName>
    <definedName name="comp087106">'[22]assemblies F _ K'!$B$1158:$H$1167</definedName>
    <definedName name="comp087107">'[22]assemblies F _ K'!$B$1169:$H$1178</definedName>
    <definedName name="comp087108">'[22]assemblies F _ K'!$B$1180:$H$1189</definedName>
    <definedName name="comp087109">'[22]assemblies F _ K'!$B$1191:$H$1200</definedName>
    <definedName name="comp087112">'[22]assemblies F _ K'!$B$1202:$H$1211</definedName>
    <definedName name="comp087114">'[22]assemblies F _ K'!$B$1213:$H$1222</definedName>
    <definedName name="comp090001">'[22]assemblies F _ K'!$B$2763:$H$2778</definedName>
    <definedName name="comp090002">'[22]assemblies F _ K'!$B$2780:$H$2798</definedName>
    <definedName name="comp090101">'[21]assemblies R _ Z'!$B$906:$H$909</definedName>
    <definedName name="comp090201">'[22]assemblies F _ K'!$B$2261:$H$2281</definedName>
    <definedName name="comp090202">'[22]assemblies F _ K'!$B$2283:$H$2303</definedName>
    <definedName name="comp090211">'[22]assemblies F _ K'!$B$2691:$H$2699</definedName>
    <definedName name="comp090301">'[22]assemblies F _ K'!$B$2631:$H$2639</definedName>
    <definedName name="comp090302">'[22]assemblies F _ K'!$B$2641:$H$2649</definedName>
    <definedName name="comp090303">'[22]assemblies F _ K'!$B$2651:$H$2659</definedName>
    <definedName name="comp090304">'[22]assemblies F _ K'!$B$2661:$H$2669</definedName>
    <definedName name="comp090305">'[22]assemblies F _ K'!$B$2671:$H$2679</definedName>
    <definedName name="comp090306">'[22]assemblies F _ K'!$B$2681:$H$2689</definedName>
    <definedName name="comp090401">'[22]assemblies F _ K'!$B$792:$H$800</definedName>
    <definedName name="comp090402">'[22]assemblies F _ K'!$B$802:$H$810</definedName>
    <definedName name="comp090403">'[22]assemblies F _ K'!$B$812:$H$820</definedName>
    <definedName name="comp090404">'[22]assemblies F _ K'!$B$822:$H$830</definedName>
    <definedName name="comp090411">'[22]assemblies F _ K'!$B$832:$H$840</definedName>
    <definedName name="comp090412">'[22]assemblies F _ K'!$B$842:$H$850</definedName>
    <definedName name="comp090413">'[22]assemblies F _ K'!$B$852:$H$860</definedName>
    <definedName name="comp090414">'[22]assemblies F _ K'!$B$862:$H$870</definedName>
    <definedName name="comp090415">'[22]assemblies F _ K'!$B$872:$H$880</definedName>
    <definedName name="comp090416">'[22]assemblies F _ K'!$B$882:$H$890</definedName>
    <definedName name="comp090417">'[22]assemblies F _ K'!$B$892:$H$900</definedName>
    <definedName name="comp090418">'[22]assemblies F _ K'!$B$902:$H$910</definedName>
    <definedName name="comp090419">'[22]assemblies F _ K'!$B$912:$H$920</definedName>
    <definedName name="comp090421">'[22]assemblies F _ K'!$B$380:$H$388</definedName>
    <definedName name="comp090422">'[22]assemblies F _ K'!$B$390:$H$398</definedName>
    <definedName name="comp090423">'[22]assemblies F _ K'!$B$400:$H$408</definedName>
    <definedName name="comp090424">'[22]assemblies F _ K'!$B$410:$H$418</definedName>
    <definedName name="comp090425">'[22]assemblies F _ K'!$B$420:$H$428</definedName>
    <definedName name="comp090426">'[22]assemblies F _ K'!$B$430:$H$438</definedName>
    <definedName name="comp090427">'[22]assemblies F _ K'!$B$440:$H$448</definedName>
    <definedName name="comp090428">'[22]assemblies F _ K'!$B$450:$H$458</definedName>
    <definedName name="comp090429">'[22]assemblies F _ K'!$B$460:$H$468</definedName>
    <definedName name="comp090451">'[22]assemblies F _ K'!$B$369:$H$378</definedName>
    <definedName name="comp090461">'[19]assemblies A _ E'!$B$557:$H$561</definedName>
    <definedName name="comp090462">'[19]assemblies A _ E'!$B$563:$H$567</definedName>
    <definedName name="comp090463">'[19]assemblies A _ E'!$B$569:$H$573</definedName>
    <definedName name="comp090464">'[19]assemblies A _ E'!$B$575:$H$579</definedName>
    <definedName name="comp090471">'[19]assemblies A _ E'!$B$581:$H$585</definedName>
    <definedName name="comp090472">'[19]assemblies A _ E'!$B$587:$H$591</definedName>
    <definedName name="comp090473">'[19]assemblies A _ E'!$B$593:$H$597</definedName>
    <definedName name="comp090474">'[19]assemblies A _ E'!$B$599:$H$603</definedName>
    <definedName name="comp090475">'[19]assemblies A _ E'!$B$605:$H$609</definedName>
    <definedName name="comp090476">'[19]assemblies A _ E'!$B$611:$H$615</definedName>
    <definedName name="comp090477">'[19]assemblies A _ E'!$B$617:$H$621</definedName>
    <definedName name="comp090478">'[19]assemblies A _ E'!$B$623:$H$627</definedName>
    <definedName name="comp090479">'[19]assemblies A _ E'!$B$629:$H$633</definedName>
    <definedName name="comp090501">'[22]assemblies F _ K'!$B$2305:$H$2314</definedName>
    <definedName name="comp090502">'[22]assemblies F _ K'!$B$2316:$H$2325</definedName>
    <definedName name="comp090503">'[22]assemblies F _ K'!$B$2327:$H$2336</definedName>
    <definedName name="comp090504">'[22]assemblies F _ K'!$B$2338:$H$2347</definedName>
    <definedName name="comp090505">'[22]assemblies F _ K'!$B$2349:$H$2358</definedName>
    <definedName name="comp090506">'[22]assemblies F _ K'!$B$2360:$H$2369</definedName>
    <definedName name="comp090507">'[22]assemblies F _ K'!$B$2371:$H$2380</definedName>
    <definedName name="comp090508">'[22]assemblies F _ K'!$B$2382:$H$2391</definedName>
    <definedName name="comp090511">'[22]assemblies F _ K'!$B$1790:$H$1799</definedName>
    <definedName name="comp090512">'[22]assemblies F _ K'!$B$1801:$H$1810</definedName>
    <definedName name="comp090513">'[22]assemblies F _ K'!$B$1812:$H$1821</definedName>
    <definedName name="comp090514">'[22]assemblies F _ K'!$B$1823:$H$1832</definedName>
    <definedName name="comp090515">'[22]assemblies F _ K'!$B$1834:$H$1843</definedName>
    <definedName name="comp090516">'[22]assemblies F _ K'!$B$1845:$H$1854</definedName>
    <definedName name="comp090517">'[22]assemblies F _ K'!$B$1856:$H$1865</definedName>
    <definedName name="comp090518">'[22]assemblies F _ K'!$B$1867:$H$1876</definedName>
    <definedName name="comp090519">'[22]assemblies F _ K'!$B$1878:$H$1887</definedName>
    <definedName name="comp090520">'[22]assemblies F _ K'!$B$1889:$H$1898</definedName>
    <definedName name="comp090521">'[22]assemblies F _ K'!$B$1900:$H$1909</definedName>
    <definedName name="comp090522">'[22]assemblies F _ K'!$B$1911:$H$1920</definedName>
    <definedName name="comp090601">'[22]assemblies F _ K'!$B$2011:$H$2019</definedName>
    <definedName name="comp090602">'[22]assemblies F _ K'!$B$2021:$H$2029</definedName>
    <definedName name="comp090603">'[22]assemblies F _ K'!$B$2031:$H$2039</definedName>
    <definedName name="comp090611">'[22]assemblies F _ K'!$B$2041:$H$2049</definedName>
    <definedName name="comp090612">'[22]assemblies F _ K'!$B$2051:$H$2059</definedName>
    <definedName name="comp090613">'[22]assemblies F _ K'!$B$2061:$H$2069</definedName>
    <definedName name="comp090614">'[22]assemblies F _ K'!$B$2071:$H$2079</definedName>
    <definedName name="comp090615">'[22]assemblies F _ K'!$B$2081:$H$2089</definedName>
    <definedName name="comp090616">'[22]assemblies F _ K'!$B$2091:$H$2099</definedName>
    <definedName name="comp090617">'[22]assemblies F _ K'!$B$2101:$H$2109</definedName>
    <definedName name="comp090618">'[22]assemblies F _ K'!$B$2111:$H$2119</definedName>
    <definedName name="comp090619">'[22]assemblies F _ K'!$B$2121:$H$2129</definedName>
    <definedName name="comp090620">'[22]assemblies F _ K'!$B$2131:$H$2139</definedName>
    <definedName name="comp090621">'[22]assemblies F _ K'!$B$2141:$H$2149</definedName>
    <definedName name="comp090631">'[22]assemblies F _ K'!$B$2151:$H$2159</definedName>
    <definedName name="comp090632">'[22]assemblies F _ K'!$B$2161:$H$2169</definedName>
    <definedName name="comp090633">'[22]assemblies F _ K'!$B$2171:$H$2179</definedName>
    <definedName name="comp090634">'[22]assemblies F _ K'!$B$2181:$H$2189</definedName>
    <definedName name="comp090635">'[22]assemblies F _ K'!$B$2191:$H$2199</definedName>
    <definedName name="comp090636">'[22]assemblies F _ K'!$B$2201:$H$2209</definedName>
    <definedName name="comp090637">'[22]assemblies F _ K'!$B$2211:$H$2219</definedName>
    <definedName name="comp090638">'[22]assemblies F _ K'!$B$2221:$H$2229</definedName>
    <definedName name="comp090639">'[22]assemblies F _ K'!$B$2231:$H$2239</definedName>
    <definedName name="comp090640">'[22]assemblies F _ K'!$B$2241:$H$2249</definedName>
    <definedName name="comp090641">'[22]assemblies F _ K'!$B$2251:$H$2259</definedName>
    <definedName name="comp091001">'[22]assemblies F _ K'!$B$1922:$H$1930</definedName>
    <definedName name="comp091002">'[22]assemblies F _ K'!$B$1932:$H$1940</definedName>
    <definedName name="comp091003">'[22]assemblies F _ K'!$B$1942:$H$1950</definedName>
    <definedName name="comp091004">'[22]assemblies F _ K'!$B$1952:$H$1960</definedName>
    <definedName name="comp091101">'[22]assemblies F _ K'!$B$2621:$H$2629</definedName>
    <definedName name="comp091102">'[22]assemblies F _ K'!$B$2403:$H$2411</definedName>
    <definedName name="comp091103">'[22]assemblies F _ K'!$B$2413:$H$2421</definedName>
    <definedName name="comp091104">'[22]assemblies F _ K'!$B$2423:$H$2431</definedName>
    <definedName name="comp091105">'[22]assemblies F _ K'!$B$2433:$H$2441</definedName>
    <definedName name="comp091106">'[22]assemblies F _ K'!$B$2443:$H$2451</definedName>
    <definedName name="comp091201">'[22]assemblies F _ K'!$B$2712:$H$2720</definedName>
    <definedName name="comp091202">'[22]assemblies F _ K'!$B$2722:$H$2730</definedName>
    <definedName name="comp091203">'[22]assemblies F _ K'!$B$2732:$H$2740</definedName>
    <definedName name="comp091204">'[22]assemblies F _ K'!$B$2742:$H$2750</definedName>
    <definedName name="comp091301">'[22]assemblies F _ K'!$B$2569:$H$2577</definedName>
    <definedName name="comp091302">'[22]assemblies F _ K'!$B$2579:$H$2587</definedName>
    <definedName name="comp091401">'[22]assemblies F _ K'!$B$2465:$H$2473</definedName>
    <definedName name="comp091402">'[22]assemblies F _ K'!$B$2475:$H$2483</definedName>
    <definedName name="comp091403">'[22]assemblies F _ K'!$B$2485:$H$2493</definedName>
    <definedName name="comp091404">'[22]assemblies F _ K'!$B$2495:$H$2503</definedName>
    <definedName name="comp091405">'[22]assemblies F _ K'!$B$2516:$H$2525</definedName>
    <definedName name="comp091406">'[22]assemblies F _ K'!$B$2527:$H$2536</definedName>
    <definedName name="comp091407">'[22]assemblies F _ K'!$B$2505:$H$2514</definedName>
    <definedName name="comp091501">'[22]assemblies F _ K'!$B$2701:$H$2710</definedName>
    <definedName name="comp091510">'[22]assemblies F _ K'!$B$2589:$H$2603</definedName>
    <definedName name="comp091511">'[22]assemblies F _ K'!$B$2605:$H$2619</definedName>
    <definedName name="comp091601">'[22]assemblies F _ K'!$B$1962:$H$1970</definedName>
    <definedName name="comp091701">'[19]assemblies A _ E'!$B$1139:$H$1142</definedName>
    <definedName name="comp092101">'[22]assemblies F _ K'!$B$1777:$H$1788</definedName>
    <definedName name="comp092102">'[22]assemblies F _ K'!$B$2393:$H$2401</definedName>
    <definedName name="comp093101">'[22]assemblies F _ K'!$B$2549:$H$2557</definedName>
    <definedName name="comp093102">'[22]assemblies F _ K'!$B$2559:$H$2567</definedName>
    <definedName name="comp093110">'[22]assemblies F _ K'!$B$2538:$H$2547</definedName>
    <definedName name="comp093115">'[22]assemblies F _ K'!$B$1999:$H$2009</definedName>
    <definedName name="comp093119">'[22]assemblies F _ K'!$B$2752:$H$2761</definedName>
    <definedName name="comp094101">'[19]assemblies A _ E'!$B$1144:$H$1154</definedName>
    <definedName name="comp094102">'[19]assemblies A _ E'!$B$1156:$H$1166</definedName>
    <definedName name="comp094103">'[19]assemblies A _ E'!$B$1180:$H$1190</definedName>
    <definedName name="comp094104">'[19]assemblies A _ E'!$B$1168:$H$1178</definedName>
    <definedName name="comp094105">'[19]assemblies A _ E'!$B$1192:$H$1202</definedName>
    <definedName name="comp094201">'[19]assemblies A _ E'!$B$1122:$H$1137</definedName>
    <definedName name="comp100101">'[22]assemblies F _ K'!$B$1626:$H$1629</definedName>
    <definedName name="comp100201">'[22]assemblies F _ K'!$B$1631:$H$1634</definedName>
    <definedName name="comp100210">'[21]assemblies R _ Z'!$B$808:$H$811</definedName>
    <definedName name="comp100301">'[22]assemblies F _ K'!$B$1636:$H$1639</definedName>
    <definedName name="comp110101">'[22]assemblies F _ K'!$B$1728:$H$1736</definedName>
    <definedName name="comp110201">'[22]assemblies F _ K'!$B$1738:$H$1745</definedName>
    <definedName name="comp120101">'[19]assemblies A _ E'!$B$1526:$H$1540</definedName>
    <definedName name="comp120102">'[19]assemblies A _ E'!$B$1510:$H$1524</definedName>
    <definedName name="comp120201">'[19]assemblies A _ E'!$B$2053:$H$2068</definedName>
    <definedName name="comp120301">'[21]assemblies R _ Z'!$B$102:$H$117</definedName>
    <definedName name="comp120302">'[21]assemblies R _ Z'!$B$119:$H$134</definedName>
    <definedName name="comp120303">'[21]assemblies R _ Z'!$B$136:$H$151</definedName>
    <definedName name="comp120401">'[21]assemblies R _ Z'!$B$527:$H$541</definedName>
    <definedName name="comp120402">'[21]assemblies R _ Z'!$B$561:$H$577</definedName>
    <definedName name="comp120403">'[21]assemblies R _ Z'!$B$543:$H$559</definedName>
    <definedName name="comp120404">'[21]assemblies R _ Z'!$B$579:$H$595</definedName>
    <definedName name="comp120501">'[19]assemblies A _ E'!$B$739:$H$751</definedName>
    <definedName name="comp120502">'[19]assemblies A _ E'!$B$753:$H$765</definedName>
    <definedName name="comp120503">'[19]assemblies A _ E'!$B$767:$H$779</definedName>
    <definedName name="comp120511">'[21]assemblies R _ Z'!$B$485:$H$497</definedName>
    <definedName name="comp120512">'[21]assemblies R _ Z'!$B$499:$H$511</definedName>
    <definedName name="comp120513">'[21]assemblies R _ Z'!$B$513:$H$525</definedName>
    <definedName name="comp120521">'[21]assemblies R _ Z'!$B$597:$H$608</definedName>
    <definedName name="comp120531">'[21]assemblies R _ Z'!$B$610:$H$620</definedName>
    <definedName name="comp120541">'[20]assemblies L _ Q'!$B$1299:$H$1316</definedName>
    <definedName name="comp120542">'[20]assemblies L _ Q'!$B$1318:$H$1333</definedName>
    <definedName name="comp120601">'[19]assemblies A _ E'!$B$1464:$H$1467</definedName>
    <definedName name="comp121101">'[22]assemblies F _ K'!$B$770:$H$779</definedName>
    <definedName name="comp121102">'[22]assemblies F _ K'!$B$781:$H$790</definedName>
    <definedName name="comp130001">'[20]assemblies L _ Q'!$B$88:$H$100</definedName>
    <definedName name="comp130002">'[20]assemblies L _ Q'!$B$102:$H$118</definedName>
    <definedName name="comp130003">'[20]assemblies L _ Q'!$B$120:$H$131</definedName>
    <definedName name="comp130004">'[20]assemblies L _ Q'!$B$133:$H$148</definedName>
    <definedName name="comp130005">'[20]assemblies L _ Q'!$B$150:$H$162</definedName>
    <definedName name="comp130006">'[20]assemblies L _ Q'!$B$164:$H$180</definedName>
    <definedName name="comp130007">'[20]assemblies L _ Q'!$B$182:$H$194</definedName>
    <definedName name="comp130008">'[20]assemblies L _ Q'!$B$196:$H$212</definedName>
    <definedName name="comp130009">'[20]assemblies L _ Q'!$B$214:$H$226</definedName>
    <definedName name="comp130010">'[20]assemblies L _ Q'!$B$228:$H$244</definedName>
    <definedName name="comp130011">'[20]assemblies L _ Q'!$B$246:$H$258</definedName>
    <definedName name="comp130012">'[20]assemblies L _ Q'!$B$260:$H$276</definedName>
    <definedName name="comp130013">'[20]assemblies L _ Q'!$B$278:$H$289</definedName>
    <definedName name="comp130014">'[20]assemblies L _ Q'!$B$291:$H$306</definedName>
    <definedName name="comp130015">'[20]assemblies L _ Q'!$B$308:$H$319</definedName>
    <definedName name="comp130016">'[20]assemblies L _ Q'!$B$321:$H$336</definedName>
    <definedName name="comp130017">'[20]assemblies L _ Q'!$B$338:$H$349</definedName>
    <definedName name="comp130018">'[20]assemblies L _ Q'!$B$351:$H$366</definedName>
    <definedName name="comp130019">'[20]assemblies L _ Q'!$B$368:$H$379</definedName>
    <definedName name="comp130020">'[20]assemblies L _ Q'!$B$381:$H$396</definedName>
    <definedName name="comp130101">'[21]assemblies R _ Z'!$B$383:$H$393</definedName>
    <definedName name="comp130102">'[21]assemblies R _ Z'!$B$371:$H$381</definedName>
    <definedName name="comp130103">'[21]assemblies R _ Z'!$B$347:$H$357</definedName>
    <definedName name="comp130104">'[21]assemblies R _ Z'!$B$359:$H$369</definedName>
    <definedName name="comp130201">'[20]assemblies L _ Q'!$B$1182:$H$1196</definedName>
    <definedName name="comp130202">'[20]assemblies L _ Q'!$B$1198:$H$1213</definedName>
    <definedName name="comp130211">'[20]assemblies L _ Q'!$B$1294:$H$1297</definedName>
    <definedName name="comp130221">'[20]assemblies L _ Q'!$B$1169:$H$1180</definedName>
    <definedName name="comp130231">'[20]assemblies L _ Q'!$B$1215:$H$1230</definedName>
    <definedName name="comp130241">'[20]assemblies L _ Q'!$B$1232:$H$1235</definedName>
    <definedName name="comp130251">'[20]assemblies L _ Q'!$B$1255:$H$1270</definedName>
    <definedName name="comp130252">'[20]assemblies L _ Q'!$B$1272:$H$1287</definedName>
    <definedName name="comp130261">'[20]assemblies L _ Q'!$B$1237:$H$1253</definedName>
    <definedName name="comp130271">'[20]assemblies L _ Q'!$B$1289:$H$1292</definedName>
    <definedName name="comp130311">'[21]assemblies R _ Z'!$B$709:$H$712</definedName>
    <definedName name="comp130321">'[21]assemblies R _ Z'!$B$672:$H$683</definedName>
    <definedName name="comp130351">'[21]assemblies R _ Z'!$B$685:$H$695</definedName>
    <definedName name="comp130352">'[21]assemblies R _ Z'!$B$697:$H$707</definedName>
    <definedName name="comp130361">'[21]assemblies R _ Z'!$B$714:$H$725</definedName>
    <definedName name="comp130402">'[21]assemblies R _ Z'!$B$863:$H$873</definedName>
    <definedName name="comp130451">'[21]assemblies R _ Z'!$B$875:$H$890</definedName>
    <definedName name="comp130501">'[19]assemblies A _ E'!$B$1216:$H$1237</definedName>
    <definedName name="comp130601">'[21]assemblies R _ Z'!$B$153:$H$157</definedName>
    <definedName name="comp130602">'[21]assemblies R _ Z'!$B$159:$H$163</definedName>
    <definedName name="comp130603">'[21]assemblies R _ Z'!$B$165:$H$169</definedName>
    <definedName name="comp140101">'[21]assemblies R _ Z'!$B$1420:$H$1423</definedName>
    <definedName name="comp140201">'[21]assemblies R _ Z'!$B$1430:$H$1433</definedName>
    <definedName name="comp140301">'[21]assemblies R _ Z'!$B$1425:$H$1428</definedName>
    <definedName name="comp140401">'[21]assemblies R _ Z'!$B$1435:$H$1438</definedName>
    <definedName name="comp140501">'[19]assemblies A _ E'!$B$2522:$H$2525</definedName>
    <definedName name="comp150201">'[19]assemblies A _ E'!$B$1996:$H$2005</definedName>
    <definedName name="comp150202">'[19]assemblies A _ E'!$B$2007:$H$2016</definedName>
    <definedName name="comp150203">'[19]assemblies A _ E'!$B$2018:$H$2027</definedName>
    <definedName name="comp150204">'[19]assemblies A _ E'!$B$2029:$H$2038</definedName>
    <definedName name="comp150301">'[20]assemblies L _ Q'!$B$956:$H$966</definedName>
    <definedName name="comp150302">'[20]assemblies L _ Q'!$B$968:$H$979</definedName>
    <definedName name="comp150303">'[20]assemblies L _ Q'!$B$981:$H$993</definedName>
    <definedName name="comp150304">'[20]assemblies L _ Q'!$B$995:$H$1007</definedName>
    <definedName name="comp150305">'[20]assemblies L _ Q'!$B$1009:$H$1019</definedName>
    <definedName name="comp150306">'[20]assemblies L _ Q'!$B$1021:$H$1030</definedName>
    <definedName name="comp150307">'[20]assemblies L _ Q'!$B$1032:$H$1042</definedName>
    <definedName name="comp150308">'[20]assemblies L _ Q'!$B$1044:$H$1053</definedName>
    <definedName name="comp150309">'[20]assemblies L _ Q'!$B$1055:$H$1067</definedName>
    <definedName name="comp150310">'[20]assemblies L _ Q'!$B$1069:$H$1077</definedName>
    <definedName name="comp150311">'[20]assemblies L _ Q'!$B$1107:$H$1117</definedName>
    <definedName name="comp150312">'[20]assemblies L _ Q'!$B$1119:$H$1128</definedName>
    <definedName name="comp150313">'[20]assemblies L _ Q'!$B$1130:$H$1142</definedName>
    <definedName name="comp150314">'[20]assemblies L _ Q'!$B$1144:$H$1154</definedName>
    <definedName name="comp150315">'[20]assemblies L _ Q'!$B$1156:$H$1167</definedName>
    <definedName name="comp150316">'[20]assemblies L _ Q'!$B$1079:$H$1091</definedName>
    <definedName name="comp150317">'[20]assemblies L _ Q'!$B$1093:$H$1105</definedName>
    <definedName name="comp160101">'[19]assemblies A _ E'!$B$2175:$H$2181</definedName>
    <definedName name="comp160102">'[19]assemblies A _ E'!$B$2259:$H$2262</definedName>
    <definedName name="comp160103">'[19]assemblies A _ E'!$B$2517:$H$2520</definedName>
    <definedName name="comp160104">'[19]assemblies A _ E'!$B$1590:$H$1593</definedName>
    <definedName name="comp160105">'[19]assemblies A _ E'!$B$1595:$H$1598</definedName>
    <definedName name="comp160110">'[19]assemblies A _ E'!$B$979:$H$982</definedName>
    <definedName name="comp160111">'[19]assemblies A _ E'!$B$984:$H$988</definedName>
    <definedName name="comp160121">'[20]assemblies L _ Q'!$B$1789:$H$1798</definedName>
    <definedName name="comp160122">'[21]assemblies R _ Z'!$B$416:$H$420</definedName>
    <definedName name="comp160123">'[21]assemblies R _ Z'!$B$395:$H$414</definedName>
    <definedName name="comp160131">'[20]assemblies L _ Q'!$B$79:$H$86</definedName>
    <definedName name="comp160132">'[20]assemblies L _ Q'!$B$70:$H$77</definedName>
    <definedName name="comp160141">'[21]assemblies R _ Z'!$B$813:$H$832</definedName>
    <definedName name="comp160142">'[20]assemblies L _ Q'!$B$500:$H$514</definedName>
    <definedName name="comp160151">'[21]assemblies R _ Z'!$B$433:$H$437</definedName>
    <definedName name="comp160201">'[20]assemblies L _ Q'!$B$811:$H$819</definedName>
    <definedName name="comp160211">'[19]assemblies A _ E'!$B$522:$H$537</definedName>
    <definedName name="comp160212">'[20]assemblies L _ Q'!$B$615:$H$631</definedName>
    <definedName name="comp160213">'[20]assemblies L _ Q'!$B$561:$H$577</definedName>
    <definedName name="comp160214">'[19]assemblies A _ E'!$B$505:$H$520</definedName>
    <definedName name="comp160215">'[20]assemblies L _ Q'!$B$579:$H$595</definedName>
    <definedName name="comp160216">'[20]assemblies L _ Q'!$B$597:$H$613</definedName>
    <definedName name="comp160221">'[19]assemblies A _ E'!$B$539:$H$549</definedName>
    <definedName name="comp160222">'[20]assemblies L _ Q'!$B$798:$H$809</definedName>
    <definedName name="comp160223">'[20]assemblies L _ Q'!$B$701:$H$710</definedName>
    <definedName name="comp160224">'[20]assemblies L _ Q'!$B$712:$H$721</definedName>
    <definedName name="comp160225">'[20]assemblies L _ Q'!$B$723:$H$732</definedName>
    <definedName name="comp160226">'[20]assemblies L _ Q'!$B$734:$H$748</definedName>
    <definedName name="comp160227">'[20]assemblies L _ Q'!$B$750:$H$764</definedName>
    <definedName name="comp160228">'[20]assemblies L _ Q'!$B$766:$H$780</definedName>
    <definedName name="comp160229">'[20]assemblies L _ Q'!$B$782:$H$796</definedName>
    <definedName name="comp160241">'[20]assemblies L _ Q'!$B$649:$H$659</definedName>
    <definedName name="comp160301">'[22]assemblies F _ K'!$B$1747:$H$1750</definedName>
    <definedName name="comp160302">'[22]assemblies F _ K'!$B$1752:$H$1755</definedName>
    <definedName name="comp160310">'[21]assemblies R _ Z'!$B$622:$H$625</definedName>
    <definedName name="comp160311">'[21]assemblies R _ Z'!$B$627:$H$630</definedName>
    <definedName name="comp160312">'[21]assemblies R _ Z'!$B$632:$H$635</definedName>
    <definedName name="comp160401">'[19]assemblies A _ E'!$B$913:$H$922</definedName>
    <definedName name="comp170101">'[20]assemblies L _ Q'!$B$2199:$H$2203</definedName>
    <definedName name="comp170102">'[22]assemblies F _ K'!$B$1719:$H$1726</definedName>
    <definedName name="comp170103">'[19]assemblies A _ E'!$B$113:$H$131</definedName>
    <definedName name="comp170104">'[19]assemblies A _ E'!$B$895:$H$911</definedName>
    <definedName name="comp170105">'[19]assemblies A _ E'!$B$1764:$H$1773</definedName>
    <definedName name="comp170106">'[19]assemblies A _ E'!$B$2165:$H$2168</definedName>
    <definedName name="comp170107">'[19]assemblies A _ E'!$B$2170:$H$2173</definedName>
    <definedName name="comp170108">'[19]assemblies A _ E'!$B$93:$H$111</definedName>
    <definedName name="comp170109">'[19]assemblies A _ E'!$B$73:$H$91</definedName>
    <definedName name="comp170110">'[19]assemblies A _ E'!$B$133:$H$151</definedName>
    <definedName name="comp170111">'[19]assemblies A _ E'!$B$2716:$H$2725</definedName>
    <definedName name="comp170121">'[22]assemblies F _ K'!$B$1671:$H$1674</definedName>
    <definedName name="comp170201">'[19]assemblies A _ E'!$B$1474:$H$1489</definedName>
    <definedName name="comp170202">'[19]assemblies A _ E'!$B$1491:$H$1503</definedName>
    <definedName name="comp170211">'[19]assemblies A _ E'!$B$1469:$H$1472</definedName>
    <definedName name="comp170231">'[19]assemblies A _ E'!$B$354:$H$357</definedName>
    <definedName name="comp170232">'[19]assemblies A _ E'!$B$68:$H$71</definedName>
    <definedName name="comp170301">'[19]assemblies A _ E'!$B$858:$H$874</definedName>
    <definedName name="comp170311">'[19]assemblies A _ E'!$B$876:$H$879</definedName>
    <definedName name="comp170401">'[19]assemblies A _ E'!$B$1505:$H$1508</definedName>
    <definedName name="comp170402">'[22]assemblies F _ K'!$B$1676:$H$1692</definedName>
    <definedName name="comp170411">'[19]assemblies A _ E'!$B$1600:$H$1603</definedName>
    <definedName name="comp170421">'[19]assemblies A _ E'!$B$990:$H$993</definedName>
    <definedName name="comp170501">'[20]assemblies L _ Q'!$B$2235:$H$2263</definedName>
    <definedName name="comp170601">'[21]assemblies R _ Z'!$B$428:$H$431</definedName>
    <definedName name="comp170602">'[21]assemblies R _ Z'!$B$450:$H$453</definedName>
    <definedName name="comp170702">'[19]assemblies A _ E'!$B$635:$H$645</definedName>
    <definedName name="comp170801">'[19]assemblies A _ E'!$B$2589:$H$2600</definedName>
    <definedName name="comp170811">'[22]assemblies F _ K'!$B$1699:$H$1702</definedName>
    <definedName name="comp170812">'[22]assemblies F _ K'!$B$1704:$H$1707</definedName>
    <definedName name="comp171101">'[20]assemblies L _ Q'!$B$495:$H$498</definedName>
    <definedName name="comp203201">'[19]assemblies A _ E'!$B$1254:$H$1261</definedName>
    <definedName name="comp203202">'[19]assemblies A _ E'!$B$1263:$H$1272</definedName>
    <definedName name="comp203203">'[19]assemblies A _ E'!$B$1274:$H$1281</definedName>
    <definedName name="comp203204">'[19]assemblies A _ E'!$B$1283:$H$1292</definedName>
    <definedName name="comp203205">'[19]assemblies A _ E'!$B$1294:$H$1301</definedName>
    <definedName name="comp203206">'[19]assemblies A _ E'!$B$1303:$H$1312</definedName>
    <definedName name="comp203207">'[19]assemblies A _ E'!$B$1314:$H$1321</definedName>
    <definedName name="comp203208">'[19]assemblies A _ E'!$B$1323:$H$1332</definedName>
    <definedName name="comp203209">'[19]assemblies A _ E'!$B$1334:$H$1341</definedName>
    <definedName name="comp203210">'[19]assemblies A _ E'!$B$1343:$H$1352</definedName>
    <definedName name="comp203211">'[19]assemblies A _ E'!$B$1354:$H$1361</definedName>
    <definedName name="comp203212">'[19]assemblies A _ E'!$B$1363:$H$1372</definedName>
    <definedName name="comp203213">'[19]assemblies A _ E'!$B$1374:$H$1381</definedName>
    <definedName name="comp203214">'[19]assemblies A _ E'!$B$1383:$H$1392</definedName>
    <definedName name="comp203301">'[19]assemblies A _ E'!$B$1404:$H$1411</definedName>
    <definedName name="comp203302">'[19]assemblies A _ E'!$B$1413:$H$1422</definedName>
    <definedName name="comp203303">'[19]assemblies A _ E'!$B$1424:$H$1431</definedName>
    <definedName name="comp203304">'[19]assemblies A _ E'!$B$1433:$H$1442</definedName>
    <definedName name="comp203305">'[19]assemblies A _ E'!$B$1444:$H$1451</definedName>
    <definedName name="comp203306">'[19]assemblies A _ E'!$B$1453:$H$1462</definedName>
    <definedName name="comp203501">'[19]assemblies A _ E'!$B$1645:$H$1652</definedName>
    <definedName name="comp203502">'[19]assemblies A _ E'!$B$1654:$H$1663</definedName>
    <definedName name="comp203601">'[19]assemblies A _ E'!$B$1605:$H$1612</definedName>
    <definedName name="comp203602">'[19]assemblies A _ E'!$B$1614:$H$1623</definedName>
    <definedName name="comp203603">'[19]assemblies A _ E'!$B$1625:$H$1632</definedName>
    <definedName name="comp203604">'[19]assemblies A _ E'!$B$1634:$H$1643</definedName>
    <definedName name="comp204101">'[19]assemblies A _ E'!$B$1960:$H$1967</definedName>
    <definedName name="comp204102">'[19]assemblies A _ E'!$B$1969:$H$1978</definedName>
    <definedName name="comp205101">'[19]assemblies A _ E'!$B$2439:$H$2446</definedName>
    <definedName name="comp205102">'[19]assemblies A _ E'!$B$2448:$H$2457</definedName>
    <definedName name="comp205103">'[19]assemblies A _ E'!$B$2459:$H$2466</definedName>
    <definedName name="comp205104">'[19]assemblies A _ E'!$B$2468:$H$2477</definedName>
    <definedName name="comp207201">'[22]assemblies F _ K'!$B$1641:$H$1647</definedName>
    <definedName name="comp207202">'[22]assemblies F _ K'!$B$1649:$H$1656</definedName>
    <definedName name="comp212201">'[20]assemblies L _ Q'!$B$670:$H$679</definedName>
    <definedName name="comp212301">'[20]assemblies L _ Q'!$B$681:$H$688</definedName>
    <definedName name="comp212302">'[20]assemblies L _ Q'!$B$690:$H$699</definedName>
    <definedName name="comp215101">'[20]assemblies L _ Q'!$B$881:$H$888</definedName>
    <definedName name="comp215102">'[20]assemblies L _ Q'!$B$890:$H$898</definedName>
    <definedName name="comp217201">'[21]assemblies R _ Z'!$B$465:$H$472</definedName>
    <definedName name="comp217202">'[21]assemblies R _ Z'!$B$474:$H$483</definedName>
    <definedName name="comp217301">'[21]assemblies R _ Z'!$B$747:$H$754</definedName>
    <definedName name="comp217302">'[21]assemblies R _ Z'!$B$756:$H$765</definedName>
    <definedName name="comp217303">'[21]assemblies R _ Z'!$B$767:$H$774</definedName>
    <definedName name="comp217304">'[21]assemblies R _ Z'!$B$776:$H$785</definedName>
    <definedName name="comp217305">'[21]assemblies R _ Z'!$B$727:$H$734</definedName>
    <definedName name="comp217306">'[21]assemblies R _ Z'!$B$736:$H$745</definedName>
    <definedName name="comp219201">'[21]assemblies R _ Z'!$B$1081:$H$1088</definedName>
    <definedName name="comp219202">'[21]assemblies R _ Z'!$B$1090:$H$1099</definedName>
    <definedName name="comp219203">'[21]assemblies R _ Z'!$B$1101:$H$1108</definedName>
    <definedName name="comp219204">'[21]assemblies R _ Z'!$B$1110:$H$1119</definedName>
    <definedName name="comp219205">'[21]assemblies R _ Z'!$B$1121:$H$1125</definedName>
    <definedName name="comp219206">'[21]assemblies R _ Z'!$B$1127:$H$1131</definedName>
    <definedName name="comp219207">'[21]assemblies R _ Z'!$B$1133:$H$1140</definedName>
    <definedName name="comp219208">'[21]assemblies R _ Z'!$B$1142:$H$1151</definedName>
    <definedName name="comp219209">'[21]assemblies R _ Z'!$B$1153:$H$1160</definedName>
    <definedName name="comp219210">'[21]assemblies R _ Z'!$B$1162:$H$1171</definedName>
    <definedName name="COMPRA" localSheetId="1">#REF!</definedName>
    <definedName name="COMPRA" localSheetId="0">#REF!</definedName>
    <definedName name="COMPRA">#REF!</definedName>
    <definedName name="COMPRAS" localSheetId="1">#REF!</definedName>
    <definedName name="COMPRAS" localSheetId="0">#REF!</definedName>
    <definedName name="COMPRAS">#REF!</definedName>
    <definedName name="COMPRIM" localSheetId="1">#REF!</definedName>
    <definedName name="COMPRIM" localSheetId="0">#REF!</definedName>
    <definedName name="COMPRIM">#REF!</definedName>
    <definedName name="comprimento">'[5]DADOS COLETATO'!$E$11</definedName>
    <definedName name="Comprimento_Equivalente" localSheetId="1">#REF!</definedName>
    <definedName name="Comprimento_Equivalente" localSheetId="0">#REF!</definedName>
    <definedName name="Comprimento_Equivalente">#REF!</definedName>
    <definedName name="concorrentes" localSheetId="1" hidden="1">{#N/A,#N/A,FALSE,"Cronograma";#N/A,#N/A,FALSE,"Cronogr. 2"}</definedName>
    <definedName name="concorrentes" hidden="1">{#N/A,#N/A,FALSE,"Cronograma";#N/A,#N/A,FALSE,"Cronogr. 2"}</definedName>
    <definedName name="concreto" localSheetId="1">#REF!</definedName>
    <definedName name="concreto" localSheetId="0">#REF!</definedName>
    <definedName name="concreto">#REF!</definedName>
    <definedName name="Construcao_Casa_Maq_Plano_Inclinado" localSheetId="1">#REF!</definedName>
    <definedName name="Construcao_Casa_Maq_Plano_Inclinado" localSheetId="0">#REF!</definedName>
    <definedName name="Construcao_Casa_Maq_Plano_Inclinado">#REF!</definedName>
    <definedName name="Construcao_de_Acesso_a_Estacao_I">'[23]12.1'!$A$8:$F$105</definedName>
    <definedName name="Construcao_do_acesso_a_Estacao_I" localSheetId="1">#REF!</definedName>
    <definedName name="Construcao_do_acesso_a_Estacao_I" localSheetId="0">#REF!</definedName>
    <definedName name="Construcao_do_acesso_a_Estacao_I">#REF!</definedName>
    <definedName name="Construcao_Escadaria_Apoio" localSheetId="1">#REF!</definedName>
    <definedName name="Construcao_Escadaria_Apoio" localSheetId="0">#REF!</definedName>
    <definedName name="Construcao_Escadaria_Apoio">#REF!</definedName>
    <definedName name="contador" localSheetId="1">#REF!</definedName>
    <definedName name="contador" localSheetId="0">#REF!</definedName>
    <definedName name="contador">#REF!</definedName>
    <definedName name="Contencao" localSheetId="0">#REF!</definedName>
    <definedName name="Contencao">#REF!</definedName>
    <definedName name="Contencao_" localSheetId="0">#REF!</definedName>
    <definedName name="Contencao_">#REF!</definedName>
    <definedName name="contratada" localSheetId="0">#REF!</definedName>
    <definedName name="contratada">#REF!</definedName>
    <definedName name="contrato" localSheetId="0">#REF!</definedName>
    <definedName name="contrato">#REF!</definedName>
    <definedName name="Coordenador" localSheetId="0">#REF!</definedName>
    <definedName name="Coordenador">#REF!</definedName>
    <definedName name="Coordenador2" localSheetId="0">#REF!</definedName>
    <definedName name="Coordenador2">#REF!</definedName>
    <definedName name="COTAÇÕES" localSheetId="0">#REF!</definedName>
    <definedName name="COTAÇÕES">#REF!</definedName>
    <definedName name="COTAS" localSheetId="0">#REF!</definedName>
    <definedName name="COTAS">#REF!</definedName>
    <definedName name="cpu" localSheetId="0">[1]PLMUSEU!#REF!</definedName>
    <definedName name="cpu">[1]PLMUSEU!#REF!</definedName>
    <definedName name="CPU_021" localSheetId="1">#REF!</definedName>
    <definedName name="CPU_021" localSheetId="0">#REF!</definedName>
    <definedName name="CPU_021">#REF!</definedName>
    <definedName name="CPU111111111111" localSheetId="1">#REF!</definedName>
    <definedName name="CPU111111111111" localSheetId="0">#REF!</definedName>
    <definedName name="CPU111111111111">#REF!</definedName>
    <definedName name="cronomodificado" localSheetId="1">'[24]Planilha PROJETISTA'!#REF!</definedName>
    <definedName name="cronomodificado" localSheetId="0">'[24]Planilha PROJETISTA'!#REF!</definedName>
    <definedName name="cronomodificado">'[24]Planilha PROJETISTA'!#REF!</definedName>
    <definedName name="CS">'[25]CS#'!$A$3:$K$12</definedName>
    <definedName name="CURRENCY" localSheetId="1">#REF!</definedName>
    <definedName name="CURRENCY" localSheetId="0">#REF!</definedName>
    <definedName name="CURRENCY">#REF!</definedName>
    <definedName name="curva" localSheetId="1">#REF!</definedName>
    <definedName name="curva" localSheetId="0">#REF!</definedName>
    <definedName name="curva">#REF!</definedName>
    <definedName name="custo" localSheetId="1">#REF!</definedName>
    <definedName name="custo" localSheetId="0">#REF!</definedName>
    <definedName name="custo">#REF!</definedName>
    <definedName name="cvrd" localSheetId="1" hidden="1">{#N/A,#N/A,TRUE,"CAPA";#N/A,#N/A,TRUE,"S7-300";#N/A,#N/A,TRUE,"S7-400";#N/A,#N/A,TRUE,"ET200";#N/A,#N/A,TRUE,"C7";#N/A,#N/A,TRUE,"SW";#N/A,#N/A,TRUE,"PG"}</definedName>
    <definedName name="cvrd" hidden="1">{#N/A,#N/A,TRUE,"CAPA";#N/A,#N/A,TRUE,"S7-300";#N/A,#N/A,TRUE,"S7-400";#N/A,#N/A,TRUE,"ET200";#N/A,#N/A,TRUE,"C7";#N/A,#N/A,TRUE,"SW";#N/A,#N/A,TRUE,"PG"}</definedName>
    <definedName name="d" localSheetId="1">#REF!</definedName>
    <definedName name="d" localSheetId="0">#REF!</definedName>
    <definedName name="d">#REF!</definedName>
    <definedName name="DA" localSheetId="1" hidden="1">#REF!</definedName>
    <definedName name="DA" localSheetId="0" hidden="1">#REF!</definedName>
    <definedName name="DA" hidden="1">#REF!</definedName>
    <definedName name="dadinho" localSheetId="1">#REF!</definedName>
    <definedName name="dadinho" localSheetId="0">#REF!</definedName>
    <definedName name="dadinho">#REF!</definedName>
    <definedName name="dado008" localSheetId="0">#REF!</definedName>
    <definedName name="dado008">#REF!</definedName>
    <definedName name="DADOS" localSheetId="0">#REF!</definedName>
    <definedName name="DADOS">#REF!</definedName>
    <definedName name="dados009" localSheetId="0">#REF!</definedName>
    <definedName name="dados009">#REF!</definedName>
    <definedName name="DATA" localSheetId="0">#REF!</definedName>
    <definedName name="DATA">#REF!</definedName>
    <definedName name="Data_Final" localSheetId="0">#REF!</definedName>
    <definedName name="Data_Final">#REF!</definedName>
    <definedName name="Data_Início" localSheetId="0">#REF!</definedName>
    <definedName name="Data_Início">#REF!</definedName>
    <definedName name="data_ref" localSheetId="0">#REF!</definedName>
    <definedName name="data_ref">#REF!</definedName>
    <definedName name="DDDDD" localSheetId="0">#REF!</definedName>
    <definedName name="DDDDD">#REF!</definedName>
    <definedName name="definitivo" localSheetId="0">#REF!</definedName>
    <definedName name="definitivo">#REF!</definedName>
    <definedName name="Dem_Lavanderia" localSheetId="0">#REF!</definedName>
    <definedName name="Dem_Lavanderia">#REF!</definedName>
    <definedName name="Demolicao_de_Guarita_Consulta" localSheetId="0">#REF!</definedName>
    <definedName name="Demolicao_de_Guarita_Consulta">#REF!</definedName>
    <definedName name="Demolicao_Lavanderia_Existente" localSheetId="0">#REF!</definedName>
    <definedName name="Demolicao_Lavanderia_Existente">#REF!</definedName>
    <definedName name="desarenador" localSheetId="0">#REF!</definedName>
    <definedName name="desarenador">#REF!</definedName>
    <definedName name="Descricao" localSheetId="0">#REF!</definedName>
    <definedName name="Descricao">#REF!</definedName>
    <definedName name="desejo" localSheetId="0">#REF!</definedName>
    <definedName name="desejo">#REF!</definedName>
    <definedName name="desti" localSheetId="0">#REF!</definedName>
    <definedName name="desti">#REF!</definedName>
    <definedName name="destino" localSheetId="0">#REF!</definedName>
    <definedName name="destino">#REF!</definedName>
    <definedName name="DEZEMBRO06" localSheetId="0">#REF!</definedName>
    <definedName name="DEZEMBRO06">#REF!</definedName>
    <definedName name="DFH" localSheetId="0">#REF!</definedName>
    <definedName name="DFH">#REF!</definedName>
    <definedName name="DFHG" localSheetId="0">#REF!</definedName>
    <definedName name="DFHG">#REF!</definedName>
    <definedName name="DFJO" localSheetId="0">#REF!</definedName>
    <definedName name="DFJO">#REF!</definedName>
    <definedName name="DFSGSG" localSheetId="0">#REF!</definedName>
    <definedName name="DFSGSG">#REF!</definedName>
    <definedName name="DGA" localSheetId="0">'[8]PRO-08'!#REF!</definedName>
    <definedName name="DGA">'[8]PRO-08'!#REF!</definedName>
    <definedName name="DGD" localSheetId="1">#REF!</definedName>
    <definedName name="DGD" localSheetId="0">#REF!</definedName>
    <definedName name="DGD">#REF!</definedName>
    <definedName name="dial01" localSheetId="1">#REF!</definedName>
    <definedName name="dial01" localSheetId="0">#REF!</definedName>
    <definedName name="dial01">#REF!</definedName>
    <definedName name="dialogo" localSheetId="1">#REF!</definedName>
    <definedName name="dialogo" localSheetId="0">#REF!</definedName>
    <definedName name="dialogo">#REF!</definedName>
    <definedName name="DIAMETRO" localSheetId="0">#REF!</definedName>
    <definedName name="DIAMETRO">#REF!</definedName>
    <definedName name="dizer01" localSheetId="0">#REF!</definedName>
    <definedName name="dizer01">#REF!</definedName>
    <definedName name="DJ" localSheetId="0">#REF!</definedName>
    <definedName name="DJ">#REF!</definedName>
    <definedName name="dnfgjkfdcnkb" localSheetId="0">#REF!</definedName>
    <definedName name="dnfgjkfdcnkb">#REF!</definedName>
    <definedName name="dois" localSheetId="0">#REF!</definedName>
    <definedName name="dois">#REF!</definedName>
    <definedName name="dp" localSheetId="0">#REF!</definedName>
    <definedName name="dp">#REF!</definedName>
    <definedName name="DRENAGEM" localSheetId="0">#REF!</definedName>
    <definedName name="DRENAGEM">#REF!</definedName>
    <definedName name="DRRT111" localSheetId="0">#REF!</definedName>
    <definedName name="DRRT111">#REF!</definedName>
    <definedName name="dsd" localSheetId="0">#REF!</definedName>
    <definedName name="dsd">#REF!</definedName>
    <definedName name="dsfdgsg" localSheetId="0">#REF!</definedName>
    <definedName name="dsfdgsg">#REF!</definedName>
    <definedName name="DSG" localSheetId="0">#REF!</definedName>
    <definedName name="DSG">#REF!</definedName>
    <definedName name="dsh" localSheetId="0">#REF!</definedName>
    <definedName name="dsh">#REF!</definedName>
    <definedName name="DSRG" localSheetId="0">#REF!</definedName>
    <definedName name="DSRG">#REF!</definedName>
    <definedName name="dta_ant" localSheetId="0">#REF!</definedName>
    <definedName name="dta_ant">#REF!</definedName>
    <definedName name="dta_atu" localSheetId="0">#REF!</definedName>
    <definedName name="dta_atu">#REF!</definedName>
    <definedName name="dta_med" localSheetId="0">#REF!</definedName>
    <definedName name="dta_med">#REF!</definedName>
    <definedName name="DTEE" localSheetId="0">#REF!</definedName>
    <definedName name="DTEE">#REF!</definedName>
    <definedName name="DTEP" localSheetId="0">#REF!</definedName>
    <definedName name="DTEP">#REF!</definedName>
    <definedName name="DTET" localSheetId="0">#REF!</definedName>
    <definedName name="DTET">#REF!</definedName>
    <definedName name="DTFE" localSheetId="0">#REF!</definedName>
    <definedName name="DTFE">#REF!</definedName>
    <definedName name="DTFM" localSheetId="0">#REF!</definedName>
    <definedName name="DTFM">#REF!</definedName>
    <definedName name="DTL" localSheetId="0">#REF!</definedName>
    <definedName name="DTL">#REF!</definedName>
    <definedName name="E" localSheetId="0">#REF!</definedName>
    <definedName name="E">#REF!</definedName>
    <definedName name="ECJ" localSheetId="0">#REF!</definedName>
    <definedName name="ECJ">#REF!</definedName>
    <definedName name="edital" localSheetId="0">#REF!</definedName>
    <definedName name="edital">#REF!</definedName>
    <definedName name="EER" localSheetId="0">#REF!</definedName>
    <definedName name="EER">#REF!</definedName>
    <definedName name="EJ" localSheetId="0">#REF!</definedName>
    <definedName name="EJ">#REF!</definedName>
    <definedName name="ELEMVS07" localSheetId="0">#REF!</definedName>
    <definedName name="ELEMVS07">#REF!</definedName>
    <definedName name="ELEVATÓRIAS" localSheetId="0">#REF!</definedName>
    <definedName name="ELEVATÓRIAS">#REF!</definedName>
    <definedName name="EMBAL" localSheetId="0">#REF!</definedName>
    <definedName name="EMBAL">#REF!</definedName>
    <definedName name="Embalagem" localSheetId="0">#REF!</definedName>
    <definedName name="Embalagem">#REF!</definedName>
    <definedName name="empolamento">'[5]DADOS COLETATO'!$I$41</definedName>
    <definedName name="EMPRESA">[16]IDENTIFICACAO!$D$12</definedName>
    <definedName name="energia" localSheetId="1">#REF!</definedName>
    <definedName name="energia" localSheetId="0">#REF!</definedName>
    <definedName name="energia">#REF!</definedName>
    <definedName name="ENG" localSheetId="1">#REF!</definedName>
    <definedName name="ENG" localSheetId="0">#REF!</definedName>
    <definedName name="ENG">#REF!</definedName>
    <definedName name="engenharia" localSheetId="1">#REF!</definedName>
    <definedName name="engenharia" localSheetId="0">#REF!</definedName>
    <definedName name="engenharia">#REF!</definedName>
    <definedName name="equip" localSheetId="0">#REF!</definedName>
    <definedName name="equip">#REF!</definedName>
    <definedName name="erica" localSheetId="0">#REF!</definedName>
    <definedName name="erica">#REF!</definedName>
    <definedName name="erro01" localSheetId="0">#REF!</definedName>
    <definedName name="erro01">#REF!</definedName>
    <definedName name="Escadaria" localSheetId="0">#REF!</definedName>
    <definedName name="Escadaria">#REF!</definedName>
    <definedName name="escav" localSheetId="0">#REF!</definedName>
    <definedName name="escav">#REF!</definedName>
    <definedName name="escavar" localSheetId="0">#REF!</definedName>
    <definedName name="escavar">#REF!</definedName>
    <definedName name="ESCMAN" localSheetId="0">#REF!</definedName>
    <definedName name="ESCMAN">#REF!</definedName>
    <definedName name="ESCRITÓRIO" localSheetId="0">#REF!</definedName>
    <definedName name="ESCRITÓRIO">#REF!</definedName>
    <definedName name="esgoto" localSheetId="0">#REF!</definedName>
    <definedName name="esgoto">#REF!</definedName>
    <definedName name="ESSENCIAIS" localSheetId="0">'[26]BLOCOS ANCORAGEM'!#REF!</definedName>
    <definedName name="ESSENCIAIS">'[26]BLOCOS ANCORAGEM'!#REF!</definedName>
    <definedName name="EstacaFinal" localSheetId="1">#REF!</definedName>
    <definedName name="EstacaFinal" localSheetId="0">#REF!</definedName>
    <definedName name="EstacaFinal">#REF!</definedName>
    <definedName name="EstacaInicial" localSheetId="1">#REF!</definedName>
    <definedName name="EstacaInicial" localSheetId="0">#REF!</definedName>
    <definedName name="EstacaInicial">#REF!</definedName>
    <definedName name="Estacao_01" localSheetId="1">#REF!</definedName>
    <definedName name="Estacao_01" localSheetId="0">#REF!</definedName>
    <definedName name="Estacao_01">#REF!</definedName>
    <definedName name="Estacao_02" localSheetId="0">#REF!</definedName>
    <definedName name="Estacao_02">#REF!</definedName>
    <definedName name="Estacao_03" localSheetId="0">#REF!</definedName>
    <definedName name="Estacao_03">#REF!</definedName>
    <definedName name="Estacao_04" localSheetId="0">#REF!</definedName>
    <definedName name="Estacao_04">#REF!</definedName>
    <definedName name="Estacao_05" localSheetId="0">#REF!</definedName>
    <definedName name="Estacao_05">#REF!</definedName>
    <definedName name="estava01" localSheetId="0">#REF!</definedName>
    <definedName name="estava01">#REF!</definedName>
    <definedName name="ETA" localSheetId="0">#REF!</definedName>
    <definedName name="ETA">#REF!</definedName>
    <definedName name="ETE" localSheetId="0">#REF!</definedName>
    <definedName name="ETE">#REF!</definedName>
    <definedName name="EXA" localSheetId="0">'[8]PRO-08'!#REF!</definedName>
    <definedName name="EXA">'[8]PRO-08'!#REF!</definedName>
    <definedName name="Excel" localSheetId="1">#REF!</definedName>
    <definedName name="Excel" localSheetId="0">#REF!</definedName>
    <definedName name="Excel">#REF!</definedName>
    <definedName name="Excel_BuiltIn__FilterDatabase_1" localSheetId="1">#REF!</definedName>
    <definedName name="Excel_BuiltIn__FilterDatabase_1" localSheetId="0">#REF!</definedName>
    <definedName name="Excel_BuiltIn__FilterDatabase_1">#REF!</definedName>
    <definedName name="Excel_BuiltIn_Print_Area_1" localSheetId="1">#REF!</definedName>
    <definedName name="Excel_BuiltIn_Print_Area_1" localSheetId="0">#REF!</definedName>
    <definedName name="Excel_BuiltIn_Print_Area_1">#REF!</definedName>
    <definedName name="Excel_BuiltIn_Print_Area_2_1" localSheetId="0">#REF!</definedName>
    <definedName name="Excel_BuiltIn_Print_Area_2_1">#REF!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6_1" localSheetId="0">#REF!</definedName>
    <definedName name="Excel_BuiltIn_Print_Area_6_1">#REF!</definedName>
    <definedName name="Excel_BuiltIn_Print_Titles_1" localSheetId="0">#REF!</definedName>
    <definedName name="Excel_BuiltIn_Print_Titles_1">#REF!</definedName>
    <definedName name="Excel_BuiltIn_Print_Titles_6_1" localSheetId="0">#REF!</definedName>
    <definedName name="Excel_BuiltIn_Print_Titles_6_1">#REF!</definedName>
    <definedName name="Execucao_Fundacoes_Plano_Inclinado" localSheetId="0">#REF!</definedName>
    <definedName name="Execucao_Fundacoes_Plano_Inclinado">#REF!</definedName>
    <definedName name="Exist" localSheetId="0">#REF!</definedName>
    <definedName name="Exist">#REF!</definedName>
    <definedName name="EXT" localSheetId="0">'[27]QUADRA POLIESPORTIVA'!#REF!</definedName>
    <definedName name="EXT">'[27]QUADRA POLIESPORTIVA'!#REF!</definedName>
    <definedName name="extensao" localSheetId="1">#REF!</definedName>
    <definedName name="extensao" localSheetId="0">#REF!</definedName>
    <definedName name="extensao">#REF!</definedName>
    <definedName name="Extenso">[6]!Extenso</definedName>
    <definedName name="F" localSheetId="1">#REF!</definedName>
    <definedName name="F" localSheetId="0">#REF!</definedName>
    <definedName name="F">#REF!</definedName>
    <definedName name="F_01_120" localSheetId="1">#REF!</definedName>
    <definedName name="F_01_120" localSheetId="0">#REF!</definedName>
    <definedName name="F_01_120">#REF!</definedName>
    <definedName name="F_01_150" localSheetId="1">#REF!</definedName>
    <definedName name="F_01_150" localSheetId="0">#REF!</definedName>
    <definedName name="F_01_150">#REF!</definedName>
    <definedName name="F_01_180" localSheetId="0">#REF!</definedName>
    <definedName name="F_01_180">#REF!</definedName>
    <definedName name="F_01_210" localSheetId="0">#REF!</definedName>
    <definedName name="F_01_210">#REF!</definedName>
    <definedName name="F_01_240" localSheetId="0">#REF!</definedName>
    <definedName name="F_01_240">#REF!</definedName>
    <definedName name="F_01_270" localSheetId="0">#REF!</definedName>
    <definedName name="F_01_270">#REF!</definedName>
    <definedName name="F_01_30" localSheetId="0">#REF!</definedName>
    <definedName name="F_01_30">#REF!</definedName>
    <definedName name="F_01_300" localSheetId="0">#REF!</definedName>
    <definedName name="F_01_300">#REF!</definedName>
    <definedName name="F_01_330" localSheetId="0">#REF!</definedName>
    <definedName name="F_01_330">#REF!</definedName>
    <definedName name="F_01_360" localSheetId="0">#REF!</definedName>
    <definedName name="F_01_360">#REF!</definedName>
    <definedName name="F_01_390" localSheetId="0">#REF!</definedName>
    <definedName name="F_01_390">#REF!</definedName>
    <definedName name="F_01_420" localSheetId="0">#REF!</definedName>
    <definedName name="F_01_420">#REF!</definedName>
    <definedName name="F_01_450" localSheetId="0">#REF!</definedName>
    <definedName name="F_01_450">#REF!</definedName>
    <definedName name="F_01_480" localSheetId="0">#REF!</definedName>
    <definedName name="F_01_480">#REF!</definedName>
    <definedName name="F_01_510" localSheetId="0">#REF!</definedName>
    <definedName name="F_01_510">#REF!</definedName>
    <definedName name="F_01_540" localSheetId="0">#REF!</definedName>
    <definedName name="F_01_540">#REF!</definedName>
    <definedName name="F_01_570" localSheetId="0">#REF!</definedName>
    <definedName name="F_01_570">#REF!</definedName>
    <definedName name="F_01_60" localSheetId="0">#REF!</definedName>
    <definedName name="F_01_60">#REF!</definedName>
    <definedName name="F_01_600" localSheetId="0">#REF!</definedName>
    <definedName name="F_01_600">#REF!</definedName>
    <definedName name="F_01_630" localSheetId="0">#REF!</definedName>
    <definedName name="F_01_630">#REF!</definedName>
    <definedName name="F_01_660" localSheetId="0">#REF!</definedName>
    <definedName name="F_01_660">#REF!</definedName>
    <definedName name="F_01_690" localSheetId="0">#REF!</definedName>
    <definedName name="F_01_690">#REF!</definedName>
    <definedName name="F_01_720" localSheetId="0">#REF!</definedName>
    <definedName name="F_01_720">#REF!</definedName>
    <definedName name="F_01_90" localSheetId="0">#REF!</definedName>
    <definedName name="F_01_90">#REF!</definedName>
    <definedName name="F_02_120" localSheetId="0">#REF!</definedName>
    <definedName name="F_02_120">#REF!</definedName>
    <definedName name="F_02_150" localSheetId="0">#REF!</definedName>
    <definedName name="F_02_150">#REF!</definedName>
    <definedName name="F_02_180" localSheetId="0">#REF!</definedName>
    <definedName name="F_02_180">#REF!</definedName>
    <definedName name="F_02_210" localSheetId="0">#REF!</definedName>
    <definedName name="F_02_210">#REF!</definedName>
    <definedName name="F_02_240" localSheetId="0">#REF!</definedName>
    <definedName name="F_02_240">#REF!</definedName>
    <definedName name="F_02_270" localSheetId="0">#REF!</definedName>
    <definedName name="F_02_270">#REF!</definedName>
    <definedName name="F_02_30" localSheetId="0">#REF!</definedName>
    <definedName name="F_02_30">#REF!</definedName>
    <definedName name="F_02_300" localSheetId="0">#REF!</definedName>
    <definedName name="F_02_300">#REF!</definedName>
    <definedName name="F_02_330" localSheetId="0">#REF!</definedName>
    <definedName name="F_02_330">#REF!</definedName>
    <definedName name="F_02_360" localSheetId="0">#REF!</definedName>
    <definedName name="F_02_360">#REF!</definedName>
    <definedName name="F_02_390" localSheetId="0">#REF!</definedName>
    <definedName name="F_02_390">#REF!</definedName>
    <definedName name="F_02_420" localSheetId="0">#REF!</definedName>
    <definedName name="F_02_420">#REF!</definedName>
    <definedName name="F_02_450" localSheetId="0">#REF!</definedName>
    <definedName name="F_02_450">#REF!</definedName>
    <definedName name="F_02_480" localSheetId="0">#REF!</definedName>
    <definedName name="F_02_480">#REF!</definedName>
    <definedName name="F_02_510" localSheetId="0">#REF!</definedName>
    <definedName name="F_02_510">#REF!</definedName>
    <definedName name="F_02_540" localSheetId="0">#REF!</definedName>
    <definedName name="F_02_540">#REF!</definedName>
    <definedName name="F_02_570" localSheetId="0">#REF!</definedName>
    <definedName name="F_02_570">#REF!</definedName>
    <definedName name="F_02_60" localSheetId="0">#REF!</definedName>
    <definedName name="F_02_60">#REF!</definedName>
    <definedName name="F_02_600" localSheetId="0">#REF!</definedName>
    <definedName name="F_02_600">#REF!</definedName>
    <definedName name="F_02_630" localSheetId="0">#REF!</definedName>
    <definedName name="F_02_630">#REF!</definedName>
    <definedName name="F_02_660" localSheetId="0">#REF!</definedName>
    <definedName name="F_02_660">#REF!</definedName>
    <definedName name="F_02_690" localSheetId="0">#REF!</definedName>
    <definedName name="F_02_690">#REF!</definedName>
    <definedName name="F_02_720" localSheetId="0">#REF!</definedName>
    <definedName name="F_02_720">#REF!</definedName>
    <definedName name="F_02_90" localSheetId="0">#REF!</definedName>
    <definedName name="F_02_90">#REF!</definedName>
    <definedName name="F_03_120" localSheetId="0">#REF!</definedName>
    <definedName name="F_03_120">#REF!</definedName>
    <definedName name="F_03_150" localSheetId="0">#REF!</definedName>
    <definedName name="F_03_150">#REF!</definedName>
    <definedName name="F_03_180" localSheetId="0">#REF!</definedName>
    <definedName name="F_03_180">#REF!</definedName>
    <definedName name="F_03_210" localSheetId="0">#REF!</definedName>
    <definedName name="F_03_210">#REF!</definedName>
    <definedName name="F_03_240" localSheetId="0">#REF!</definedName>
    <definedName name="F_03_240">#REF!</definedName>
    <definedName name="F_03_270" localSheetId="0">#REF!</definedName>
    <definedName name="F_03_270">#REF!</definedName>
    <definedName name="F_03_30" localSheetId="0">#REF!</definedName>
    <definedName name="F_03_30">#REF!</definedName>
    <definedName name="F_03_300" localSheetId="0">#REF!</definedName>
    <definedName name="F_03_300">#REF!</definedName>
    <definedName name="F_03_330" localSheetId="0">#REF!</definedName>
    <definedName name="F_03_330">#REF!</definedName>
    <definedName name="F_03_360" localSheetId="0">#REF!</definedName>
    <definedName name="F_03_360">#REF!</definedName>
    <definedName name="F_03_390" localSheetId="0">#REF!</definedName>
    <definedName name="F_03_390">#REF!</definedName>
    <definedName name="F_03_420" localSheetId="0">#REF!</definedName>
    <definedName name="F_03_420">#REF!</definedName>
    <definedName name="F_03_450" localSheetId="0">#REF!</definedName>
    <definedName name="F_03_450">#REF!</definedName>
    <definedName name="F_03_480" localSheetId="0">#REF!</definedName>
    <definedName name="F_03_480">#REF!</definedName>
    <definedName name="F_03_510" localSheetId="0">#REF!</definedName>
    <definedName name="F_03_510">#REF!</definedName>
    <definedName name="F_03_540" localSheetId="0">#REF!</definedName>
    <definedName name="F_03_540">#REF!</definedName>
    <definedName name="F_03_570" localSheetId="0">#REF!</definedName>
    <definedName name="F_03_570">#REF!</definedName>
    <definedName name="F_03_60" localSheetId="0">#REF!</definedName>
    <definedName name="F_03_60">#REF!</definedName>
    <definedName name="F_03_600" localSheetId="0">#REF!</definedName>
    <definedName name="F_03_600">#REF!</definedName>
    <definedName name="F_03_630" localSheetId="0">#REF!</definedName>
    <definedName name="F_03_630">#REF!</definedName>
    <definedName name="F_03_660" localSheetId="0">#REF!</definedName>
    <definedName name="F_03_660">#REF!</definedName>
    <definedName name="F_03_690" localSheetId="0">#REF!</definedName>
    <definedName name="F_03_690">#REF!</definedName>
    <definedName name="F_03_720" localSheetId="0">#REF!</definedName>
    <definedName name="F_03_720">#REF!</definedName>
    <definedName name="F_03_90" localSheetId="0">#REF!</definedName>
    <definedName name="F_03_90">#REF!</definedName>
    <definedName name="F_04_120" localSheetId="0">#REF!</definedName>
    <definedName name="F_04_120">#REF!</definedName>
    <definedName name="F_04_150" localSheetId="0">#REF!</definedName>
    <definedName name="F_04_150">#REF!</definedName>
    <definedName name="F_04_180" localSheetId="0">#REF!</definedName>
    <definedName name="F_04_180">#REF!</definedName>
    <definedName name="F_04_210" localSheetId="0">#REF!</definedName>
    <definedName name="F_04_210">#REF!</definedName>
    <definedName name="F_04_240" localSheetId="0">#REF!</definedName>
    <definedName name="F_04_240">#REF!</definedName>
    <definedName name="F_04_270" localSheetId="0">#REF!</definedName>
    <definedName name="F_04_270">#REF!</definedName>
    <definedName name="F_04_30" localSheetId="0">#REF!</definedName>
    <definedName name="F_04_30">#REF!</definedName>
    <definedName name="F_04_300" localSheetId="0">#REF!</definedName>
    <definedName name="F_04_300">#REF!</definedName>
    <definedName name="F_04_330" localSheetId="0">#REF!</definedName>
    <definedName name="F_04_330">#REF!</definedName>
    <definedName name="F_04_360" localSheetId="0">#REF!</definedName>
    <definedName name="F_04_360">#REF!</definedName>
    <definedName name="F_04_390" localSheetId="0">#REF!</definedName>
    <definedName name="F_04_390">#REF!</definedName>
    <definedName name="F_04_420" localSheetId="0">#REF!</definedName>
    <definedName name="F_04_420">#REF!</definedName>
    <definedName name="F_04_450" localSheetId="0">#REF!</definedName>
    <definedName name="F_04_450">#REF!</definedName>
    <definedName name="F_04_480" localSheetId="0">#REF!</definedName>
    <definedName name="F_04_480">#REF!</definedName>
    <definedName name="F_04_510" localSheetId="0">#REF!</definedName>
    <definedName name="F_04_510">#REF!</definedName>
    <definedName name="F_04_540" localSheetId="0">#REF!</definedName>
    <definedName name="F_04_540">#REF!</definedName>
    <definedName name="F_04_570" localSheetId="0">#REF!</definedName>
    <definedName name="F_04_570">#REF!</definedName>
    <definedName name="F_04_60" localSheetId="0">#REF!</definedName>
    <definedName name="F_04_60">#REF!</definedName>
    <definedName name="F_04_600" localSheetId="0">#REF!</definedName>
    <definedName name="F_04_600">#REF!</definedName>
    <definedName name="F_04_630" localSheetId="0">#REF!</definedName>
    <definedName name="F_04_630">#REF!</definedName>
    <definedName name="F_04_660" localSheetId="0">#REF!</definedName>
    <definedName name="F_04_660">#REF!</definedName>
    <definedName name="F_04_690" localSheetId="0">#REF!</definedName>
    <definedName name="F_04_690">#REF!</definedName>
    <definedName name="F_04_720" localSheetId="0">#REF!</definedName>
    <definedName name="F_04_720">#REF!</definedName>
    <definedName name="F_04_90" localSheetId="0">#REF!</definedName>
    <definedName name="F_04_90">#REF!</definedName>
    <definedName name="F_05_120" localSheetId="0">#REF!</definedName>
    <definedName name="F_05_120">#REF!</definedName>
    <definedName name="F_05_150" localSheetId="0">#REF!</definedName>
    <definedName name="F_05_150">#REF!</definedName>
    <definedName name="F_05_180" localSheetId="0">#REF!</definedName>
    <definedName name="F_05_180">#REF!</definedName>
    <definedName name="F_05_210" localSheetId="0">#REF!</definedName>
    <definedName name="F_05_210">#REF!</definedName>
    <definedName name="F_05_240" localSheetId="0">#REF!</definedName>
    <definedName name="F_05_240">#REF!</definedName>
    <definedName name="F_05_270" localSheetId="0">#REF!</definedName>
    <definedName name="F_05_270">#REF!</definedName>
    <definedName name="F_05_30" localSheetId="0">#REF!</definedName>
    <definedName name="F_05_30">#REF!</definedName>
    <definedName name="F_05_300" localSheetId="0">#REF!</definedName>
    <definedName name="F_05_300">#REF!</definedName>
    <definedName name="F_05_330" localSheetId="0">#REF!</definedName>
    <definedName name="F_05_330">#REF!</definedName>
    <definedName name="F_05_360" localSheetId="0">#REF!</definedName>
    <definedName name="F_05_360">#REF!</definedName>
    <definedName name="F_05_390" localSheetId="0">#REF!</definedName>
    <definedName name="F_05_390">#REF!</definedName>
    <definedName name="F_05_420" localSheetId="0">#REF!</definedName>
    <definedName name="F_05_420">#REF!</definedName>
    <definedName name="F_05_450" localSheetId="0">#REF!</definedName>
    <definedName name="F_05_450">#REF!</definedName>
    <definedName name="F_05_480" localSheetId="0">#REF!</definedName>
    <definedName name="F_05_480">#REF!</definedName>
    <definedName name="F_05_510" localSheetId="0">#REF!</definedName>
    <definedName name="F_05_510">#REF!</definedName>
    <definedName name="F_05_540" localSheetId="0">#REF!</definedName>
    <definedName name="F_05_540">#REF!</definedName>
    <definedName name="F_05_570" localSheetId="0">#REF!</definedName>
    <definedName name="F_05_570">#REF!</definedName>
    <definedName name="F_05_60" localSheetId="0">#REF!</definedName>
    <definedName name="F_05_60">#REF!</definedName>
    <definedName name="F_05_600" localSheetId="0">#REF!</definedName>
    <definedName name="F_05_600">#REF!</definedName>
    <definedName name="F_05_630" localSheetId="0">#REF!</definedName>
    <definedName name="F_05_630">#REF!</definedName>
    <definedName name="F_05_660" localSheetId="0">#REF!</definedName>
    <definedName name="F_05_660">#REF!</definedName>
    <definedName name="F_05_690" localSheetId="0">#REF!</definedName>
    <definedName name="F_05_690">#REF!</definedName>
    <definedName name="F_05_720" localSheetId="0">#REF!</definedName>
    <definedName name="F_05_720">#REF!</definedName>
    <definedName name="F_05_90" localSheetId="0">#REF!</definedName>
    <definedName name="F_05_90">#REF!</definedName>
    <definedName name="F_06_120" localSheetId="0">#REF!</definedName>
    <definedName name="F_06_120">#REF!</definedName>
    <definedName name="F_06_150" localSheetId="0">#REF!</definedName>
    <definedName name="F_06_150">#REF!</definedName>
    <definedName name="F_06_180" localSheetId="0">#REF!</definedName>
    <definedName name="F_06_180">#REF!</definedName>
    <definedName name="F_06_210" localSheetId="0">#REF!</definedName>
    <definedName name="F_06_210">#REF!</definedName>
    <definedName name="F_06_240" localSheetId="0">#REF!</definedName>
    <definedName name="F_06_240">#REF!</definedName>
    <definedName name="F_06_270" localSheetId="0">#REF!</definedName>
    <definedName name="F_06_270">#REF!</definedName>
    <definedName name="F_06_30" localSheetId="0">#REF!</definedName>
    <definedName name="F_06_30">#REF!</definedName>
    <definedName name="F_06_300" localSheetId="0">#REF!</definedName>
    <definedName name="F_06_300">#REF!</definedName>
    <definedName name="F_06_330" localSheetId="0">#REF!</definedName>
    <definedName name="F_06_330">#REF!</definedName>
    <definedName name="F_06_360" localSheetId="0">#REF!</definedName>
    <definedName name="F_06_360">#REF!</definedName>
    <definedName name="F_06_390" localSheetId="0">#REF!</definedName>
    <definedName name="F_06_390">#REF!</definedName>
    <definedName name="F_06_420" localSheetId="0">#REF!</definedName>
    <definedName name="F_06_420">#REF!</definedName>
    <definedName name="F_06_450" localSheetId="0">#REF!</definedName>
    <definedName name="F_06_450">#REF!</definedName>
    <definedName name="F_06_480" localSheetId="0">#REF!</definedName>
    <definedName name="F_06_480">#REF!</definedName>
    <definedName name="F_06_510" localSheetId="0">#REF!</definedName>
    <definedName name="F_06_510">#REF!</definedName>
    <definedName name="F_06_540" localSheetId="0">#REF!</definedName>
    <definedName name="F_06_540">#REF!</definedName>
    <definedName name="F_06_570" localSheetId="0">#REF!</definedName>
    <definedName name="F_06_570">#REF!</definedName>
    <definedName name="F_06_60" localSheetId="0">#REF!</definedName>
    <definedName name="F_06_60">#REF!</definedName>
    <definedName name="F_06_600" localSheetId="0">#REF!</definedName>
    <definedName name="F_06_600">#REF!</definedName>
    <definedName name="F_06_630" localSheetId="0">#REF!</definedName>
    <definedName name="F_06_630">#REF!</definedName>
    <definedName name="F_06_660" localSheetId="0">#REF!</definedName>
    <definedName name="F_06_660">#REF!</definedName>
    <definedName name="F_06_690" localSheetId="0">#REF!</definedName>
    <definedName name="F_06_690">#REF!</definedName>
    <definedName name="F_06_720" localSheetId="0">#REF!</definedName>
    <definedName name="F_06_720">#REF!</definedName>
    <definedName name="F_06_90" localSheetId="0">#REF!</definedName>
    <definedName name="F_06_90">#REF!</definedName>
    <definedName name="F_07_120" localSheetId="0">#REF!</definedName>
    <definedName name="F_07_120">#REF!</definedName>
    <definedName name="F_07_150" localSheetId="0">#REF!</definedName>
    <definedName name="F_07_150">#REF!</definedName>
    <definedName name="F_07_180" localSheetId="0">#REF!</definedName>
    <definedName name="F_07_180">#REF!</definedName>
    <definedName name="F_07_210" localSheetId="0">#REF!</definedName>
    <definedName name="F_07_210">#REF!</definedName>
    <definedName name="F_07_240" localSheetId="0">#REF!</definedName>
    <definedName name="F_07_240">#REF!</definedName>
    <definedName name="F_07_270" localSheetId="0">#REF!</definedName>
    <definedName name="F_07_270">#REF!</definedName>
    <definedName name="F_07_30" localSheetId="0">#REF!</definedName>
    <definedName name="F_07_30">#REF!</definedName>
    <definedName name="F_07_300" localSheetId="0">#REF!</definedName>
    <definedName name="F_07_300">#REF!</definedName>
    <definedName name="F_07_330" localSheetId="0">#REF!</definedName>
    <definedName name="F_07_330">#REF!</definedName>
    <definedName name="F_07_360" localSheetId="0">#REF!</definedName>
    <definedName name="F_07_360">#REF!</definedName>
    <definedName name="F_07_390" localSheetId="0">#REF!</definedName>
    <definedName name="F_07_390">#REF!</definedName>
    <definedName name="F_07_420" localSheetId="0">#REF!</definedName>
    <definedName name="F_07_420">#REF!</definedName>
    <definedName name="F_07_450" localSheetId="0">#REF!</definedName>
    <definedName name="F_07_450">#REF!</definedName>
    <definedName name="F_07_480" localSheetId="0">#REF!</definedName>
    <definedName name="F_07_480">#REF!</definedName>
    <definedName name="F_07_510" localSheetId="0">#REF!</definedName>
    <definedName name="F_07_510">#REF!</definedName>
    <definedName name="F_07_540" localSheetId="0">#REF!</definedName>
    <definedName name="F_07_540">#REF!</definedName>
    <definedName name="F_07_570" localSheetId="0">#REF!</definedName>
    <definedName name="F_07_570">#REF!</definedName>
    <definedName name="F_07_60" localSheetId="0">#REF!</definedName>
    <definedName name="F_07_60">#REF!</definedName>
    <definedName name="F_07_600" localSheetId="0">#REF!</definedName>
    <definedName name="F_07_600">#REF!</definedName>
    <definedName name="F_07_630" localSheetId="0">#REF!</definedName>
    <definedName name="F_07_630">#REF!</definedName>
    <definedName name="F_07_660" localSheetId="0">#REF!</definedName>
    <definedName name="F_07_660">#REF!</definedName>
    <definedName name="F_07_690" localSheetId="0">#REF!</definedName>
    <definedName name="F_07_690">#REF!</definedName>
    <definedName name="F_07_720" localSheetId="0">#REF!</definedName>
    <definedName name="F_07_720">#REF!</definedName>
    <definedName name="F_07_90" localSheetId="0">#REF!</definedName>
    <definedName name="F_07_90">#REF!</definedName>
    <definedName name="F_08_120" localSheetId="0">#REF!</definedName>
    <definedName name="F_08_120">#REF!</definedName>
    <definedName name="F_08_150" localSheetId="0">#REF!</definedName>
    <definedName name="F_08_150">#REF!</definedName>
    <definedName name="F_08_180" localSheetId="0">#REF!</definedName>
    <definedName name="F_08_180">#REF!</definedName>
    <definedName name="F_08_210" localSheetId="0">#REF!</definedName>
    <definedName name="F_08_210">#REF!</definedName>
    <definedName name="F_08_240" localSheetId="0">#REF!</definedName>
    <definedName name="F_08_240">#REF!</definedName>
    <definedName name="F_08_270" localSheetId="0">#REF!</definedName>
    <definedName name="F_08_270">#REF!</definedName>
    <definedName name="F_08_30" localSheetId="0">#REF!</definedName>
    <definedName name="F_08_30">#REF!</definedName>
    <definedName name="F_08_300" localSheetId="0">#REF!</definedName>
    <definedName name="F_08_300">#REF!</definedName>
    <definedName name="F_08_330" localSheetId="0">#REF!</definedName>
    <definedName name="F_08_330">#REF!</definedName>
    <definedName name="F_08_360" localSheetId="0">#REF!</definedName>
    <definedName name="F_08_360">#REF!</definedName>
    <definedName name="F_08_390" localSheetId="0">#REF!</definedName>
    <definedName name="F_08_390">#REF!</definedName>
    <definedName name="F_08_420" localSheetId="0">#REF!</definedName>
    <definedName name="F_08_420">#REF!</definedName>
    <definedName name="F_08_450" localSheetId="0">#REF!</definedName>
    <definedName name="F_08_450">#REF!</definedName>
    <definedName name="F_08_480" localSheetId="0">#REF!</definedName>
    <definedName name="F_08_480">#REF!</definedName>
    <definedName name="F_08_510" localSheetId="0">#REF!</definedName>
    <definedName name="F_08_510">#REF!</definedName>
    <definedName name="F_08_540" localSheetId="0">#REF!</definedName>
    <definedName name="F_08_540">#REF!</definedName>
    <definedName name="F_08_570" localSheetId="0">#REF!</definedName>
    <definedName name="F_08_570">#REF!</definedName>
    <definedName name="F_08_60" localSheetId="0">#REF!</definedName>
    <definedName name="F_08_60">#REF!</definedName>
    <definedName name="F_08_600" localSheetId="0">#REF!</definedName>
    <definedName name="F_08_600">#REF!</definedName>
    <definedName name="F_08_630" localSheetId="0">#REF!</definedName>
    <definedName name="F_08_630">#REF!</definedName>
    <definedName name="F_08_660" localSheetId="0">#REF!</definedName>
    <definedName name="F_08_660">#REF!</definedName>
    <definedName name="F_08_690" localSheetId="0">#REF!</definedName>
    <definedName name="F_08_690">#REF!</definedName>
    <definedName name="F_08_720" localSheetId="0">#REF!</definedName>
    <definedName name="F_08_720">#REF!</definedName>
    <definedName name="F_08_90" localSheetId="0">#REF!</definedName>
    <definedName name="F_08_90">#REF!</definedName>
    <definedName name="F_09_120" localSheetId="0">#REF!</definedName>
    <definedName name="F_09_120">#REF!</definedName>
    <definedName name="F_09_150" localSheetId="0">#REF!</definedName>
    <definedName name="F_09_150">#REF!</definedName>
    <definedName name="F_09_180" localSheetId="0">#REF!</definedName>
    <definedName name="F_09_180">#REF!</definedName>
    <definedName name="F_09_210" localSheetId="0">#REF!</definedName>
    <definedName name="F_09_210">#REF!</definedName>
    <definedName name="F_09_240" localSheetId="0">#REF!</definedName>
    <definedName name="F_09_240">#REF!</definedName>
    <definedName name="F_09_270" localSheetId="0">#REF!</definedName>
    <definedName name="F_09_270">#REF!</definedName>
    <definedName name="F_09_30" localSheetId="0">#REF!</definedName>
    <definedName name="F_09_30">#REF!</definedName>
    <definedName name="F_09_300" localSheetId="0">#REF!</definedName>
    <definedName name="F_09_300">#REF!</definedName>
    <definedName name="F_09_330" localSheetId="0">#REF!</definedName>
    <definedName name="F_09_330">#REF!</definedName>
    <definedName name="F_09_360" localSheetId="0">#REF!</definedName>
    <definedName name="F_09_360">#REF!</definedName>
    <definedName name="F_09_390" localSheetId="0">#REF!</definedName>
    <definedName name="F_09_390">#REF!</definedName>
    <definedName name="F_09_420" localSheetId="0">#REF!</definedName>
    <definedName name="F_09_420">#REF!</definedName>
    <definedName name="F_09_450" localSheetId="0">#REF!</definedName>
    <definedName name="F_09_450">#REF!</definedName>
    <definedName name="F_09_480" localSheetId="0">#REF!</definedName>
    <definedName name="F_09_480">#REF!</definedName>
    <definedName name="F_09_510" localSheetId="0">#REF!</definedName>
    <definedName name="F_09_510">#REF!</definedName>
    <definedName name="F_09_540" localSheetId="0">#REF!</definedName>
    <definedName name="F_09_540">#REF!</definedName>
    <definedName name="F_09_570" localSheetId="0">#REF!</definedName>
    <definedName name="F_09_570">#REF!</definedName>
    <definedName name="F_09_60" localSheetId="0">#REF!</definedName>
    <definedName name="F_09_60">#REF!</definedName>
    <definedName name="F_09_600" localSheetId="0">#REF!</definedName>
    <definedName name="F_09_600">#REF!</definedName>
    <definedName name="F_09_630" localSheetId="0">#REF!</definedName>
    <definedName name="F_09_630">#REF!</definedName>
    <definedName name="F_09_660" localSheetId="0">#REF!</definedName>
    <definedName name="F_09_660">#REF!</definedName>
    <definedName name="F_09_690" localSheetId="0">#REF!</definedName>
    <definedName name="F_09_690">#REF!</definedName>
    <definedName name="F_09_720" localSheetId="0">#REF!</definedName>
    <definedName name="F_09_720">#REF!</definedName>
    <definedName name="F_09_90" localSheetId="0">#REF!</definedName>
    <definedName name="F_09_90">#REF!</definedName>
    <definedName name="F_10_120" localSheetId="0">#REF!</definedName>
    <definedName name="F_10_120">#REF!</definedName>
    <definedName name="F_10_150" localSheetId="0">#REF!</definedName>
    <definedName name="F_10_150">#REF!</definedName>
    <definedName name="F_10_180" localSheetId="0">#REF!</definedName>
    <definedName name="F_10_180">#REF!</definedName>
    <definedName name="F_10_210" localSheetId="0">#REF!</definedName>
    <definedName name="F_10_210">#REF!</definedName>
    <definedName name="F_10_240" localSheetId="0">#REF!</definedName>
    <definedName name="F_10_240">#REF!</definedName>
    <definedName name="F_10_270" localSheetId="0">#REF!</definedName>
    <definedName name="F_10_270">#REF!</definedName>
    <definedName name="F_10_30" localSheetId="0">#REF!</definedName>
    <definedName name="F_10_30">#REF!</definedName>
    <definedName name="F_10_300" localSheetId="0">#REF!</definedName>
    <definedName name="F_10_300">#REF!</definedName>
    <definedName name="F_10_330" localSheetId="0">#REF!</definedName>
    <definedName name="F_10_330">#REF!</definedName>
    <definedName name="F_10_360" localSheetId="0">#REF!</definedName>
    <definedName name="F_10_360">#REF!</definedName>
    <definedName name="F_10_390" localSheetId="0">#REF!</definedName>
    <definedName name="F_10_390">#REF!</definedName>
    <definedName name="F_10_420" localSheetId="0">#REF!</definedName>
    <definedName name="F_10_420">#REF!</definedName>
    <definedName name="F_10_450" localSheetId="0">#REF!</definedName>
    <definedName name="F_10_450">#REF!</definedName>
    <definedName name="F_10_480" localSheetId="0">#REF!</definedName>
    <definedName name="F_10_480">#REF!</definedName>
    <definedName name="F_10_510" localSheetId="0">#REF!</definedName>
    <definedName name="F_10_510">#REF!</definedName>
    <definedName name="F_10_540" localSheetId="0">#REF!</definedName>
    <definedName name="F_10_540">#REF!</definedName>
    <definedName name="F_10_570" localSheetId="0">#REF!</definedName>
    <definedName name="F_10_570">#REF!</definedName>
    <definedName name="F_10_60" localSheetId="0">#REF!</definedName>
    <definedName name="F_10_60">#REF!</definedName>
    <definedName name="F_10_600" localSheetId="0">#REF!</definedName>
    <definedName name="F_10_600">#REF!</definedName>
    <definedName name="F_10_630" localSheetId="0">#REF!</definedName>
    <definedName name="F_10_630">#REF!</definedName>
    <definedName name="F_10_660" localSheetId="0">#REF!</definedName>
    <definedName name="F_10_660">#REF!</definedName>
    <definedName name="F_10_690" localSheetId="0">#REF!</definedName>
    <definedName name="F_10_690">#REF!</definedName>
    <definedName name="F_10_720" localSheetId="0">#REF!</definedName>
    <definedName name="F_10_720">#REF!</definedName>
    <definedName name="F_10_90" localSheetId="0">#REF!</definedName>
    <definedName name="F_10_90">#REF!</definedName>
    <definedName name="F_11_120" localSheetId="0">#REF!</definedName>
    <definedName name="F_11_120">#REF!</definedName>
    <definedName name="F_11_150" localSheetId="0">#REF!</definedName>
    <definedName name="F_11_150">#REF!</definedName>
    <definedName name="F_11_180" localSheetId="0">#REF!</definedName>
    <definedName name="F_11_180">#REF!</definedName>
    <definedName name="F_11_210" localSheetId="0">#REF!</definedName>
    <definedName name="F_11_210">#REF!</definedName>
    <definedName name="F_11_240" localSheetId="0">#REF!</definedName>
    <definedName name="F_11_240">#REF!</definedName>
    <definedName name="F_11_270" localSheetId="0">#REF!</definedName>
    <definedName name="F_11_270">#REF!</definedName>
    <definedName name="F_11_30" localSheetId="0">#REF!</definedName>
    <definedName name="F_11_30">#REF!</definedName>
    <definedName name="F_11_300" localSheetId="0">#REF!</definedName>
    <definedName name="F_11_300">#REF!</definedName>
    <definedName name="F_11_330" localSheetId="0">#REF!</definedName>
    <definedName name="F_11_330">#REF!</definedName>
    <definedName name="F_11_360" localSheetId="0">#REF!</definedName>
    <definedName name="F_11_360">#REF!</definedName>
    <definedName name="F_11_390" localSheetId="0">#REF!</definedName>
    <definedName name="F_11_390">#REF!</definedName>
    <definedName name="F_11_420" localSheetId="0">#REF!</definedName>
    <definedName name="F_11_420">#REF!</definedName>
    <definedName name="F_11_450" localSheetId="0">#REF!</definedName>
    <definedName name="F_11_450">#REF!</definedName>
    <definedName name="F_11_480" localSheetId="0">#REF!</definedName>
    <definedName name="F_11_480">#REF!</definedName>
    <definedName name="F_11_510" localSheetId="0">#REF!</definedName>
    <definedName name="F_11_510">#REF!</definedName>
    <definedName name="F_11_540" localSheetId="0">#REF!</definedName>
    <definedName name="F_11_540">#REF!</definedName>
    <definedName name="F_11_570" localSheetId="0">#REF!</definedName>
    <definedName name="F_11_570">#REF!</definedName>
    <definedName name="F_11_60" localSheetId="0">#REF!</definedName>
    <definedName name="F_11_60">#REF!</definedName>
    <definedName name="F_11_600" localSheetId="0">#REF!</definedName>
    <definedName name="F_11_600">#REF!</definedName>
    <definedName name="F_11_630" localSheetId="0">#REF!</definedName>
    <definedName name="F_11_630">#REF!</definedName>
    <definedName name="F_11_660" localSheetId="0">#REF!</definedName>
    <definedName name="F_11_660">#REF!</definedName>
    <definedName name="F_11_690" localSheetId="0">#REF!</definedName>
    <definedName name="F_11_690">#REF!</definedName>
    <definedName name="F_11_720" localSheetId="0">#REF!</definedName>
    <definedName name="F_11_720">#REF!</definedName>
    <definedName name="F_11_90" localSheetId="0">#REF!</definedName>
    <definedName name="F_11_90">#REF!</definedName>
    <definedName name="F_12_120" localSheetId="0">#REF!</definedName>
    <definedName name="F_12_120">#REF!</definedName>
    <definedName name="F_12_150" localSheetId="0">#REF!</definedName>
    <definedName name="F_12_150">#REF!</definedName>
    <definedName name="F_12_180" localSheetId="0">#REF!</definedName>
    <definedName name="F_12_180">#REF!</definedName>
    <definedName name="F_12_210" localSheetId="0">#REF!</definedName>
    <definedName name="F_12_210">#REF!</definedName>
    <definedName name="F_12_240" localSheetId="0">#REF!</definedName>
    <definedName name="F_12_240">#REF!</definedName>
    <definedName name="F_12_270" localSheetId="0">#REF!</definedName>
    <definedName name="F_12_270">#REF!</definedName>
    <definedName name="F_12_30" localSheetId="0">#REF!</definedName>
    <definedName name="F_12_30">#REF!</definedName>
    <definedName name="F_12_300" localSheetId="0">#REF!</definedName>
    <definedName name="F_12_300">#REF!</definedName>
    <definedName name="F_12_330" localSheetId="0">#REF!</definedName>
    <definedName name="F_12_330">#REF!</definedName>
    <definedName name="F_12_360" localSheetId="0">#REF!</definedName>
    <definedName name="F_12_360">#REF!</definedName>
    <definedName name="F_12_390" localSheetId="0">#REF!</definedName>
    <definedName name="F_12_390">#REF!</definedName>
    <definedName name="F_12_420" localSheetId="0">#REF!</definedName>
    <definedName name="F_12_420">#REF!</definedName>
    <definedName name="F_12_450" localSheetId="0">#REF!</definedName>
    <definedName name="F_12_450">#REF!</definedName>
    <definedName name="F_12_480" localSheetId="0">#REF!</definedName>
    <definedName name="F_12_480">#REF!</definedName>
    <definedName name="F_12_510" localSheetId="0">#REF!</definedName>
    <definedName name="F_12_510">#REF!</definedName>
    <definedName name="F_12_540" localSheetId="0">#REF!</definedName>
    <definedName name="F_12_540">#REF!</definedName>
    <definedName name="F_12_570" localSheetId="0">#REF!</definedName>
    <definedName name="F_12_570">#REF!</definedName>
    <definedName name="F_12_60" localSheetId="0">#REF!</definedName>
    <definedName name="F_12_60">#REF!</definedName>
    <definedName name="F_12_600" localSheetId="0">#REF!</definedName>
    <definedName name="F_12_600">#REF!</definedName>
    <definedName name="F_12_630" localSheetId="0">#REF!</definedName>
    <definedName name="F_12_630">#REF!</definedName>
    <definedName name="F_12_660" localSheetId="0">#REF!</definedName>
    <definedName name="F_12_660">#REF!</definedName>
    <definedName name="F_12_690" localSheetId="0">#REF!</definedName>
    <definedName name="F_12_690">#REF!</definedName>
    <definedName name="F_12_720" localSheetId="0">#REF!</definedName>
    <definedName name="F_12_720">#REF!</definedName>
    <definedName name="F_12_90" localSheetId="0">#REF!</definedName>
    <definedName name="F_12_90">#REF!</definedName>
    <definedName name="F_13_120" localSheetId="0">#REF!</definedName>
    <definedName name="F_13_120">#REF!</definedName>
    <definedName name="F_13_150" localSheetId="0">#REF!</definedName>
    <definedName name="F_13_150">#REF!</definedName>
    <definedName name="F_13_180" localSheetId="0">#REF!</definedName>
    <definedName name="F_13_180">#REF!</definedName>
    <definedName name="F_13_210" localSheetId="0">#REF!</definedName>
    <definedName name="F_13_210">#REF!</definedName>
    <definedName name="F_13_240" localSheetId="0">#REF!</definedName>
    <definedName name="F_13_240">#REF!</definedName>
    <definedName name="F_13_270" localSheetId="0">#REF!</definedName>
    <definedName name="F_13_270">#REF!</definedName>
    <definedName name="F_13_30" localSheetId="0">#REF!</definedName>
    <definedName name="F_13_30">#REF!</definedName>
    <definedName name="F_13_300" localSheetId="0">#REF!</definedName>
    <definedName name="F_13_300">#REF!</definedName>
    <definedName name="F_13_330" localSheetId="0">#REF!</definedName>
    <definedName name="F_13_330">#REF!</definedName>
    <definedName name="F_13_360" localSheetId="0">#REF!</definedName>
    <definedName name="F_13_360">#REF!</definedName>
    <definedName name="F_13_390" localSheetId="0">#REF!</definedName>
    <definedName name="F_13_390">#REF!</definedName>
    <definedName name="F_13_420" localSheetId="0">#REF!</definedName>
    <definedName name="F_13_420">#REF!</definedName>
    <definedName name="F_13_450" localSheetId="0">#REF!</definedName>
    <definedName name="F_13_450">#REF!</definedName>
    <definedName name="F_13_480" localSheetId="0">#REF!</definedName>
    <definedName name="F_13_480">#REF!</definedName>
    <definedName name="F_13_510" localSheetId="0">#REF!</definedName>
    <definedName name="F_13_510">#REF!</definedName>
    <definedName name="F_13_540" localSheetId="0">#REF!</definedName>
    <definedName name="F_13_540">#REF!</definedName>
    <definedName name="F_13_570" localSheetId="0">#REF!</definedName>
    <definedName name="F_13_570">#REF!</definedName>
    <definedName name="F_13_60" localSheetId="0">#REF!</definedName>
    <definedName name="F_13_60">#REF!</definedName>
    <definedName name="F_13_600" localSheetId="0">#REF!</definedName>
    <definedName name="F_13_600">#REF!</definedName>
    <definedName name="F_13_630" localSheetId="0">#REF!</definedName>
    <definedName name="F_13_630">#REF!</definedName>
    <definedName name="F_13_660" localSheetId="0">#REF!</definedName>
    <definedName name="F_13_660">#REF!</definedName>
    <definedName name="F_13_690" localSheetId="0">#REF!</definedName>
    <definedName name="F_13_690">#REF!</definedName>
    <definedName name="F_13_720" localSheetId="0">#REF!</definedName>
    <definedName name="F_13_720">#REF!</definedName>
    <definedName name="F_13_90" localSheetId="0">#REF!</definedName>
    <definedName name="F_13_90">#REF!</definedName>
    <definedName name="F_14_120" localSheetId="0">#REF!</definedName>
    <definedName name="F_14_120">#REF!</definedName>
    <definedName name="F_14_150" localSheetId="0">#REF!</definedName>
    <definedName name="F_14_150">#REF!</definedName>
    <definedName name="F_14_180" localSheetId="0">#REF!</definedName>
    <definedName name="F_14_180">#REF!</definedName>
    <definedName name="F_14_210" localSheetId="0">#REF!</definedName>
    <definedName name="F_14_210">#REF!</definedName>
    <definedName name="F_14_240" localSheetId="0">#REF!</definedName>
    <definedName name="F_14_240">#REF!</definedName>
    <definedName name="F_14_270" localSheetId="0">#REF!</definedName>
    <definedName name="F_14_270">#REF!</definedName>
    <definedName name="F_14_30" localSheetId="0">#REF!</definedName>
    <definedName name="F_14_30">#REF!</definedName>
    <definedName name="F_14_300" localSheetId="0">#REF!</definedName>
    <definedName name="F_14_300">#REF!</definedName>
    <definedName name="F_14_330" localSheetId="0">#REF!</definedName>
    <definedName name="F_14_330">#REF!</definedName>
    <definedName name="F_14_360" localSheetId="0">#REF!</definedName>
    <definedName name="F_14_360">#REF!</definedName>
    <definedName name="F_14_390" localSheetId="0">#REF!</definedName>
    <definedName name="F_14_390">#REF!</definedName>
    <definedName name="F_14_420" localSheetId="0">#REF!</definedName>
    <definedName name="F_14_420">#REF!</definedName>
    <definedName name="F_14_450" localSheetId="0">#REF!</definedName>
    <definedName name="F_14_450">#REF!</definedName>
    <definedName name="F_14_480" localSheetId="0">#REF!</definedName>
    <definedName name="F_14_480">#REF!</definedName>
    <definedName name="F_14_510" localSheetId="0">#REF!</definedName>
    <definedName name="F_14_510">#REF!</definedName>
    <definedName name="F_14_540" localSheetId="0">#REF!</definedName>
    <definedName name="F_14_540">#REF!</definedName>
    <definedName name="F_14_570" localSheetId="0">#REF!</definedName>
    <definedName name="F_14_570">#REF!</definedName>
    <definedName name="F_14_60" localSheetId="0">#REF!</definedName>
    <definedName name="F_14_60">#REF!</definedName>
    <definedName name="F_14_600" localSheetId="0">#REF!</definedName>
    <definedName name="F_14_600">#REF!</definedName>
    <definedName name="F_14_630" localSheetId="0">#REF!</definedName>
    <definedName name="F_14_630">#REF!</definedName>
    <definedName name="F_14_660" localSheetId="0">#REF!</definedName>
    <definedName name="F_14_660">#REF!</definedName>
    <definedName name="F_14_690" localSheetId="0">#REF!</definedName>
    <definedName name="F_14_690">#REF!</definedName>
    <definedName name="F_14_720" localSheetId="0">#REF!</definedName>
    <definedName name="F_14_720">#REF!</definedName>
    <definedName name="F_14_90" localSheetId="0">#REF!</definedName>
    <definedName name="F_14_90">#REF!</definedName>
    <definedName name="F_15_120" localSheetId="0">#REF!</definedName>
    <definedName name="F_15_120">#REF!</definedName>
    <definedName name="F_15_150" localSheetId="0">#REF!</definedName>
    <definedName name="F_15_150">#REF!</definedName>
    <definedName name="F_15_180" localSheetId="0">#REF!</definedName>
    <definedName name="F_15_180">#REF!</definedName>
    <definedName name="F_15_210" localSheetId="0">#REF!</definedName>
    <definedName name="F_15_210">#REF!</definedName>
    <definedName name="F_15_240" localSheetId="0">#REF!</definedName>
    <definedName name="F_15_240">#REF!</definedName>
    <definedName name="F_15_270" localSheetId="0">#REF!</definedName>
    <definedName name="F_15_270">#REF!</definedName>
    <definedName name="F_15_30" localSheetId="0">#REF!</definedName>
    <definedName name="F_15_30">#REF!</definedName>
    <definedName name="F_15_300" localSheetId="0">#REF!</definedName>
    <definedName name="F_15_300">#REF!</definedName>
    <definedName name="F_15_330" localSheetId="0">#REF!</definedName>
    <definedName name="F_15_330">#REF!</definedName>
    <definedName name="F_15_360" localSheetId="0">#REF!</definedName>
    <definedName name="F_15_360">#REF!</definedName>
    <definedName name="F_15_390" localSheetId="0">#REF!</definedName>
    <definedName name="F_15_390">#REF!</definedName>
    <definedName name="F_15_420" localSheetId="0">#REF!</definedName>
    <definedName name="F_15_420">#REF!</definedName>
    <definedName name="F_15_450" localSheetId="0">#REF!</definedName>
    <definedName name="F_15_450">#REF!</definedName>
    <definedName name="F_15_480" localSheetId="0">#REF!</definedName>
    <definedName name="F_15_480">#REF!</definedName>
    <definedName name="F_15_510" localSheetId="0">#REF!</definedName>
    <definedName name="F_15_510">#REF!</definedName>
    <definedName name="F_15_540" localSheetId="0">#REF!</definedName>
    <definedName name="F_15_540">#REF!</definedName>
    <definedName name="F_15_570" localSheetId="0">#REF!</definedName>
    <definedName name="F_15_570">#REF!</definedName>
    <definedName name="F_15_60" localSheetId="0">#REF!</definedName>
    <definedName name="F_15_60">#REF!</definedName>
    <definedName name="F_15_600" localSheetId="0">#REF!</definedName>
    <definedName name="F_15_600">#REF!</definedName>
    <definedName name="F_15_630" localSheetId="0">#REF!</definedName>
    <definedName name="F_15_630">#REF!</definedName>
    <definedName name="F_15_660" localSheetId="0">#REF!</definedName>
    <definedName name="F_15_660">#REF!</definedName>
    <definedName name="F_15_690" localSheetId="0">#REF!</definedName>
    <definedName name="F_15_690">#REF!</definedName>
    <definedName name="F_15_720" localSheetId="0">#REF!</definedName>
    <definedName name="F_15_720">#REF!</definedName>
    <definedName name="F_15_90" localSheetId="0">#REF!</definedName>
    <definedName name="F_15_90">#REF!</definedName>
    <definedName name="F_16_120" localSheetId="0">#REF!</definedName>
    <definedName name="F_16_120">#REF!</definedName>
    <definedName name="F_16_150" localSheetId="0">#REF!</definedName>
    <definedName name="F_16_150">#REF!</definedName>
    <definedName name="F_16_180" localSheetId="0">#REF!</definedName>
    <definedName name="F_16_180">#REF!</definedName>
    <definedName name="F_16_210" localSheetId="0">#REF!</definedName>
    <definedName name="F_16_210">#REF!</definedName>
    <definedName name="F_16_240" localSheetId="0">#REF!</definedName>
    <definedName name="F_16_240">#REF!</definedName>
    <definedName name="F_16_270" localSheetId="0">#REF!</definedName>
    <definedName name="F_16_270">#REF!</definedName>
    <definedName name="F_16_30" localSheetId="0">#REF!</definedName>
    <definedName name="F_16_30">#REF!</definedName>
    <definedName name="F_16_300" localSheetId="0">#REF!</definedName>
    <definedName name="F_16_300">#REF!</definedName>
    <definedName name="F_16_330" localSheetId="0">#REF!</definedName>
    <definedName name="F_16_330">#REF!</definedName>
    <definedName name="F_16_360" localSheetId="0">#REF!</definedName>
    <definedName name="F_16_360">#REF!</definedName>
    <definedName name="F_16_390" localSheetId="0">#REF!</definedName>
    <definedName name="F_16_390">#REF!</definedName>
    <definedName name="F_16_420" localSheetId="0">#REF!</definedName>
    <definedName name="F_16_420">#REF!</definedName>
    <definedName name="F_16_450" localSheetId="0">#REF!</definedName>
    <definedName name="F_16_450">#REF!</definedName>
    <definedName name="F_16_480" localSheetId="0">#REF!</definedName>
    <definedName name="F_16_480">#REF!</definedName>
    <definedName name="F_16_510" localSheetId="0">#REF!</definedName>
    <definedName name="F_16_510">#REF!</definedName>
    <definedName name="F_16_540" localSheetId="0">#REF!</definedName>
    <definedName name="F_16_540">#REF!</definedName>
    <definedName name="F_16_570" localSheetId="0">#REF!</definedName>
    <definedName name="F_16_570">#REF!</definedName>
    <definedName name="F_16_60" localSheetId="0">#REF!</definedName>
    <definedName name="F_16_60">#REF!</definedName>
    <definedName name="F_16_600" localSheetId="0">#REF!</definedName>
    <definedName name="F_16_600">#REF!</definedName>
    <definedName name="F_16_630" localSheetId="0">#REF!</definedName>
    <definedName name="F_16_630">#REF!</definedName>
    <definedName name="F_16_660" localSheetId="0">#REF!</definedName>
    <definedName name="F_16_660">#REF!</definedName>
    <definedName name="F_16_690" localSheetId="0">#REF!</definedName>
    <definedName name="F_16_690">#REF!</definedName>
    <definedName name="F_16_720" localSheetId="0">#REF!</definedName>
    <definedName name="F_16_720">#REF!</definedName>
    <definedName name="F_16_90" localSheetId="0">#REF!</definedName>
    <definedName name="F_16_90">#REF!</definedName>
    <definedName name="F_17_120" localSheetId="0">#REF!</definedName>
    <definedName name="F_17_120">#REF!</definedName>
    <definedName name="F_17_150" localSheetId="0">#REF!</definedName>
    <definedName name="F_17_150">#REF!</definedName>
    <definedName name="F_17_180" localSheetId="0">#REF!</definedName>
    <definedName name="F_17_180">#REF!</definedName>
    <definedName name="F_17_210" localSheetId="0">#REF!</definedName>
    <definedName name="F_17_210">#REF!</definedName>
    <definedName name="F_17_240" localSheetId="0">#REF!</definedName>
    <definedName name="F_17_240">#REF!</definedName>
    <definedName name="F_17_270" localSheetId="0">#REF!</definedName>
    <definedName name="F_17_270">#REF!</definedName>
    <definedName name="F_17_30" localSheetId="0">#REF!</definedName>
    <definedName name="F_17_30">#REF!</definedName>
    <definedName name="F_17_300" localSheetId="0">#REF!</definedName>
    <definedName name="F_17_300">#REF!</definedName>
    <definedName name="F_17_330" localSheetId="0">#REF!</definedName>
    <definedName name="F_17_330">#REF!</definedName>
    <definedName name="F_17_360" localSheetId="0">#REF!</definedName>
    <definedName name="F_17_360">#REF!</definedName>
    <definedName name="F_17_390" localSheetId="0">#REF!</definedName>
    <definedName name="F_17_390">#REF!</definedName>
    <definedName name="F_17_420" localSheetId="0">#REF!</definedName>
    <definedName name="F_17_420">#REF!</definedName>
    <definedName name="F_17_450" localSheetId="0">#REF!</definedName>
    <definedName name="F_17_450">#REF!</definedName>
    <definedName name="F_17_480" localSheetId="0">#REF!</definedName>
    <definedName name="F_17_480">#REF!</definedName>
    <definedName name="F_17_510" localSheetId="0">#REF!</definedName>
    <definedName name="F_17_510">#REF!</definedName>
    <definedName name="F_17_540" localSheetId="0">#REF!</definedName>
    <definedName name="F_17_540">#REF!</definedName>
    <definedName name="F_17_570" localSheetId="0">#REF!</definedName>
    <definedName name="F_17_570">#REF!</definedName>
    <definedName name="F_17_60" localSheetId="0">#REF!</definedName>
    <definedName name="F_17_60">#REF!</definedName>
    <definedName name="F_17_600" localSheetId="0">#REF!</definedName>
    <definedName name="F_17_600">#REF!</definedName>
    <definedName name="F_17_630" localSheetId="0">#REF!</definedName>
    <definedName name="F_17_630">#REF!</definedName>
    <definedName name="F_17_660" localSheetId="0">#REF!</definedName>
    <definedName name="F_17_660">#REF!</definedName>
    <definedName name="F_17_690" localSheetId="0">#REF!</definedName>
    <definedName name="F_17_690">#REF!</definedName>
    <definedName name="F_17_720" localSheetId="0">#REF!</definedName>
    <definedName name="F_17_720">#REF!</definedName>
    <definedName name="F_17_90" localSheetId="0">#REF!</definedName>
    <definedName name="F_17_90">#REF!</definedName>
    <definedName name="F_18_120" localSheetId="0">#REF!</definedName>
    <definedName name="F_18_120">#REF!</definedName>
    <definedName name="F_18_150" localSheetId="0">#REF!</definedName>
    <definedName name="F_18_150">#REF!</definedName>
    <definedName name="F_18_180" localSheetId="0">#REF!</definedName>
    <definedName name="F_18_180">#REF!</definedName>
    <definedName name="F_18_210" localSheetId="0">#REF!</definedName>
    <definedName name="F_18_210">#REF!</definedName>
    <definedName name="F_18_240" localSheetId="0">#REF!</definedName>
    <definedName name="F_18_240">#REF!</definedName>
    <definedName name="F_18_270" localSheetId="0">#REF!</definedName>
    <definedName name="F_18_270">#REF!</definedName>
    <definedName name="F_18_30" localSheetId="0">#REF!</definedName>
    <definedName name="F_18_30">#REF!</definedName>
    <definedName name="F_18_300" localSheetId="0">#REF!</definedName>
    <definedName name="F_18_300">#REF!</definedName>
    <definedName name="F_18_330" localSheetId="0">#REF!</definedName>
    <definedName name="F_18_330">#REF!</definedName>
    <definedName name="F_18_360" localSheetId="0">#REF!</definedName>
    <definedName name="F_18_360">#REF!</definedName>
    <definedName name="F_18_390" localSheetId="0">#REF!</definedName>
    <definedName name="F_18_390">#REF!</definedName>
    <definedName name="F_18_420" localSheetId="0">#REF!</definedName>
    <definedName name="F_18_420">#REF!</definedName>
    <definedName name="F_18_450" localSheetId="0">#REF!</definedName>
    <definedName name="F_18_450">#REF!</definedName>
    <definedName name="F_18_480" localSheetId="0">#REF!</definedName>
    <definedName name="F_18_480">#REF!</definedName>
    <definedName name="F_18_510" localSheetId="0">#REF!</definedName>
    <definedName name="F_18_510">#REF!</definedName>
    <definedName name="F_18_540" localSheetId="0">#REF!</definedName>
    <definedName name="F_18_540">#REF!</definedName>
    <definedName name="F_18_570" localSheetId="0">#REF!</definedName>
    <definedName name="F_18_570">#REF!</definedName>
    <definedName name="F_18_60" localSheetId="0">#REF!</definedName>
    <definedName name="F_18_60">#REF!</definedName>
    <definedName name="F_18_600" localSheetId="0">#REF!</definedName>
    <definedName name="F_18_600">#REF!</definedName>
    <definedName name="F_18_630" localSheetId="0">#REF!</definedName>
    <definedName name="F_18_630">#REF!</definedName>
    <definedName name="F_18_660" localSheetId="0">#REF!</definedName>
    <definedName name="F_18_660">#REF!</definedName>
    <definedName name="F_18_690" localSheetId="0">#REF!</definedName>
    <definedName name="F_18_690">#REF!</definedName>
    <definedName name="F_18_720" localSheetId="0">#REF!</definedName>
    <definedName name="F_18_720">#REF!</definedName>
    <definedName name="F_18_90" localSheetId="0">#REF!</definedName>
    <definedName name="F_18_90">#REF!</definedName>
    <definedName name="F_19_120" localSheetId="0">#REF!</definedName>
    <definedName name="F_19_120">#REF!</definedName>
    <definedName name="F_19_150" localSheetId="0">#REF!</definedName>
    <definedName name="F_19_150">#REF!</definedName>
    <definedName name="F_19_180" localSheetId="0">#REF!</definedName>
    <definedName name="F_19_180">#REF!</definedName>
    <definedName name="F_19_210" localSheetId="0">#REF!</definedName>
    <definedName name="F_19_210">#REF!</definedName>
    <definedName name="F_19_240" localSheetId="0">#REF!</definedName>
    <definedName name="F_19_240">#REF!</definedName>
    <definedName name="F_19_270" localSheetId="0">#REF!</definedName>
    <definedName name="F_19_270">#REF!</definedName>
    <definedName name="F_19_30" localSheetId="0">#REF!</definedName>
    <definedName name="F_19_30">#REF!</definedName>
    <definedName name="F_19_300" localSheetId="0">#REF!</definedName>
    <definedName name="F_19_300">#REF!</definedName>
    <definedName name="F_19_330" localSheetId="0">#REF!</definedName>
    <definedName name="F_19_330">#REF!</definedName>
    <definedName name="F_19_360" localSheetId="0">#REF!</definedName>
    <definedName name="F_19_360">#REF!</definedName>
    <definedName name="F_19_390" localSheetId="0">#REF!</definedName>
    <definedName name="F_19_390">#REF!</definedName>
    <definedName name="F_19_420" localSheetId="0">#REF!</definedName>
    <definedName name="F_19_420">#REF!</definedName>
    <definedName name="F_19_450" localSheetId="0">#REF!</definedName>
    <definedName name="F_19_450">#REF!</definedName>
    <definedName name="F_19_480" localSheetId="0">#REF!</definedName>
    <definedName name="F_19_480">#REF!</definedName>
    <definedName name="F_19_510" localSheetId="0">#REF!</definedName>
    <definedName name="F_19_510">#REF!</definedName>
    <definedName name="F_19_540" localSheetId="0">#REF!</definedName>
    <definedName name="F_19_540">#REF!</definedName>
    <definedName name="F_19_570" localSheetId="0">#REF!</definedName>
    <definedName name="F_19_570">#REF!</definedName>
    <definedName name="F_19_60" localSheetId="0">#REF!</definedName>
    <definedName name="F_19_60">#REF!</definedName>
    <definedName name="F_19_600" localSheetId="0">#REF!</definedName>
    <definedName name="F_19_600">#REF!</definedName>
    <definedName name="F_19_630" localSheetId="0">#REF!</definedName>
    <definedName name="F_19_630">#REF!</definedName>
    <definedName name="F_19_660" localSheetId="0">#REF!</definedName>
    <definedName name="F_19_660">#REF!</definedName>
    <definedName name="F_19_690" localSheetId="0">#REF!</definedName>
    <definedName name="F_19_690">#REF!</definedName>
    <definedName name="F_19_720" localSheetId="0">#REF!</definedName>
    <definedName name="F_19_720">#REF!</definedName>
    <definedName name="F_19_90" localSheetId="0">#REF!</definedName>
    <definedName name="F_19_90">#REF!</definedName>
    <definedName name="F_20_120" localSheetId="0">#REF!</definedName>
    <definedName name="F_20_120">#REF!</definedName>
    <definedName name="F_20_150" localSheetId="0">#REF!</definedName>
    <definedName name="F_20_150">#REF!</definedName>
    <definedName name="F_20_180" localSheetId="0">#REF!</definedName>
    <definedName name="F_20_180">#REF!</definedName>
    <definedName name="F_20_210" localSheetId="0">#REF!</definedName>
    <definedName name="F_20_210">#REF!</definedName>
    <definedName name="F_20_240" localSheetId="0">#REF!</definedName>
    <definedName name="F_20_240">#REF!</definedName>
    <definedName name="F_20_270" localSheetId="0">#REF!</definedName>
    <definedName name="F_20_270">#REF!</definedName>
    <definedName name="F_20_30" localSheetId="0">#REF!</definedName>
    <definedName name="F_20_30">#REF!</definedName>
    <definedName name="F_20_300" localSheetId="0">#REF!</definedName>
    <definedName name="F_20_300">#REF!</definedName>
    <definedName name="F_20_330" localSheetId="0">#REF!</definedName>
    <definedName name="F_20_330">#REF!</definedName>
    <definedName name="F_20_360" localSheetId="0">#REF!</definedName>
    <definedName name="F_20_360">#REF!</definedName>
    <definedName name="F_20_390" localSheetId="0">#REF!</definedName>
    <definedName name="F_20_390">#REF!</definedName>
    <definedName name="F_20_420" localSheetId="0">#REF!</definedName>
    <definedName name="F_20_420">#REF!</definedName>
    <definedName name="F_20_450" localSheetId="0">#REF!</definedName>
    <definedName name="F_20_450">#REF!</definedName>
    <definedName name="F_20_480" localSheetId="0">#REF!</definedName>
    <definedName name="F_20_480">#REF!</definedName>
    <definedName name="F_20_510" localSheetId="0">#REF!</definedName>
    <definedName name="F_20_510">#REF!</definedName>
    <definedName name="F_20_540" localSheetId="0">#REF!</definedName>
    <definedName name="F_20_540">#REF!</definedName>
    <definedName name="F_20_570" localSheetId="0">#REF!</definedName>
    <definedName name="F_20_570">#REF!</definedName>
    <definedName name="F_20_60" localSheetId="0">#REF!</definedName>
    <definedName name="F_20_60">#REF!</definedName>
    <definedName name="F_20_600" localSheetId="0">#REF!</definedName>
    <definedName name="F_20_600">#REF!</definedName>
    <definedName name="F_20_630" localSheetId="0">#REF!</definedName>
    <definedName name="F_20_630">#REF!</definedName>
    <definedName name="F_20_660" localSheetId="0">#REF!</definedName>
    <definedName name="F_20_660">#REF!</definedName>
    <definedName name="F_20_690" localSheetId="0">#REF!</definedName>
    <definedName name="F_20_690">#REF!</definedName>
    <definedName name="F_20_720" localSheetId="0">#REF!</definedName>
    <definedName name="F_20_720">#REF!</definedName>
    <definedName name="F_20_90" localSheetId="0">#REF!</definedName>
    <definedName name="F_20_90">#REF!</definedName>
    <definedName name="FATOR_1" localSheetId="0">[17]RESUMO!#REF!</definedName>
    <definedName name="FATOR_1">[17]RESUMO!#REF!</definedName>
    <definedName name="fc1a" localSheetId="0">'[8]PRO-08'!#REF!</definedName>
    <definedName name="fc1a">'[8]PRO-08'!#REF!</definedName>
    <definedName name="FC2A" localSheetId="0">'[8]PRO-08'!#REF!</definedName>
    <definedName name="FC2A">'[8]PRO-08'!#REF!</definedName>
    <definedName name="FC3A" localSheetId="0">'[8]PRO-08'!#REF!</definedName>
    <definedName name="FC3A">'[8]PRO-08'!#REF!</definedName>
    <definedName name="fd" localSheetId="0">[1]PLMUSEU!#REF!</definedName>
    <definedName name="fd">[1]PLMUSEU!#REF!</definedName>
    <definedName name="fe" localSheetId="1">#REF!</definedName>
    <definedName name="fe" localSheetId="0">#REF!</definedName>
    <definedName name="fe">#REF!</definedName>
    <definedName name="fechar" localSheetId="1">#REF!</definedName>
    <definedName name="fechar" localSheetId="0">#REF!</definedName>
    <definedName name="fechar">#REF!</definedName>
    <definedName name="feliz" localSheetId="1">#REF!</definedName>
    <definedName name="feliz" localSheetId="0">#REF!</definedName>
    <definedName name="feliz">#REF!</definedName>
    <definedName name="feliz12222" localSheetId="0">#REF!</definedName>
    <definedName name="feliz12222">#REF!</definedName>
    <definedName name="FFE" localSheetId="0">#REF!</definedName>
    <definedName name="FFE">#REF!</definedName>
    <definedName name="fgo" localSheetId="0">#REF!</definedName>
    <definedName name="fgo">#REF!</definedName>
    <definedName name="FGV">[28]SCO0504!$B:$E</definedName>
    <definedName name="FGVC">[28]SCO0504!$A:$E</definedName>
    <definedName name="FGVC0504" localSheetId="1">#REF!</definedName>
    <definedName name="FGVC0504" localSheetId="0">#REF!</definedName>
    <definedName name="FGVC0504">#REF!</definedName>
    <definedName name="FGVSER" localSheetId="1">#REF!</definedName>
    <definedName name="FGVSER" localSheetId="0">#REF!</definedName>
    <definedName name="FGVSER">#REF!</definedName>
    <definedName name="firma1" localSheetId="1">#REF!</definedName>
    <definedName name="firma1" localSheetId="0">#REF!</definedName>
    <definedName name="firma1">#REF!</definedName>
    <definedName name="firma2" localSheetId="0">#REF!</definedName>
    <definedName name="firma2">#REF!</definedName>
    <definedName name="fkfkfkfkfkf" localSheetId="0">#REF!</definedName>
    <definedName name="fkfkfkfkfkf">#REF!</definedName>
    <definedName name="FKJ" localSheetId="0">#REF!</definedName>
    <definedName name="FKJ">#REF!</definedName>
    <definedName name="fluxo" localSheetId="1">'[29]450'!#REF!</definedName>
    <definedName name="fluxo" localSheetId="0">'[29]450'!#REF!</definedName>
    <definedName name="fluxo">'[29]450'!#REF!</definedName>
    <definedName name="folha02" localSheetId="1">#REF!</definedName>
    <definedName name="folha02" localSheetId="0">#REF!</definedName>
    <definedName name="folha02">#REF!</definedName>
    <definedName name="fooll" localSheetId="1">#REF!</definedName>
    <definedName name="fooll" localSheetId="0">#REF!</definedName>
    <definedName name="fooll">#REF!</definedName>
    <definedName name="forca" localSheetId="1">#REF!</definedName>
    <definedName name="forca" localSheetId="0">#REF!</definedName>
    <definedName name="forca">#REF!</definedName>
    <definedName name="Format" localSheetId="0">#REF!</definedName>
    <definedName name="Format">#REF!</definedName>
    <definedName name="FORNECIMENTO">'[30]TABELA DE RECURSOS'!$B$5:$AJ$5000</definedName>
    <definedName name="Fundacao_Plano_Inclinado" localSheetId="1">#REF!</definedName>
    <definedName name="Fundacao_Plano_Inclinado" localSheetId="0">#REF!</definedName>
    <definedName name="Fundacao_Plano_Inclinado">#REF!</definedName>
    <definedName name="FXG" localSheetId="1">#REF!</definedName>
    <definedName name="FXG" localSheetId="0">#REF!</definedName>
    <definedName name="FXG">#REF!</definedName>
    <definedName name="G" localSheetId="1">#REF!</definedName>
    <definedName name="G" localSheetId="0">#REF!</definedName>
    <definedName name="G">#REF!</definedName>
    <definedName name="G_01_1" localSheetId="1">[17]RESUMO!#REF!</definedName>
    <definedName name="G_01_1" localSheetId="0">[17]RESUMO!#REF!</definedName>
    <definedName name="G_01_1">[17]RESUMO!#REF!</definedName>
    <definedName name="G_02_1" localSheetId="1">[17]RESUMO!#REF!</definedName>
    <definedName name="G_02_1" localSheetId="0">[17]RESUMO!#REF!</definedName>
    <definedName name="G_02_1">[17]RESUMO!#REF!</definedName>
    <definedName name="G_03_1" localSheetId="1">[17]RESUMO!#REF!</definedName>
    <definedName name="G_03_1" localSheetId="0">[17]RESUMO!#REF!</definedName>
    <definedName name="G_03_1">[17]RESUMO!#REF!</definedName>
    <definedName name="G_04_1" localSheetId="1">[17]RESUMO!#REF!</definedName>
    <definedName name="G_04_1" localSheetId="0">[17]RESUMO!#REF!</definedName>
    <definedName name="G_04_1">[17]RESUMO!#REF!</definedName>
    <definedName name="G_05_1" localSheetId="0">[17]RESUMO!#REF!</definedName>
    <definedName name="G_05_1">[17]RESUMO!#REF!</definedName>
    <definedName name="G_06_1" localSheetId="0">[17]RESUMO!#REF!</definedName>
    <definedName name="G_06_1">[17]RESUMO!#REF!</definedName>
    <definedName name="G_07_1" localSheetId="0">[17]RESUMO!#REF!</definedName>
    <definedName name="G_07_1">[17]RESUMO!#REF!</definedName>
    <definedName name="G_08_1" localSheetId="0">[17]RESUMO!#REF!</definedName>
    <definedName name="G_08_1">[17]RESUMO!#REF!</definedName>
    <definedName name="G_09_1" localSheetId="0">[17]RESUMO!#REF!</definedName>
    <definedName name="G_09_1">[17]RESUMO!#REF!</definedName>
    <definedName name="G_10_1" localSheetId="0">[17]RESUMO!#REF!</definedName>
    <definedName name="G_10_1">[17]RESUMO!#REF!</definedName>
    <definedName name="G_11_1" localSheetId="0">[17]RESUMO!#REF!</definedName>
    <definedName name="G_11_1">[17]RESUMO!#REF!</definedName>
    <definedName name="G_12_1" localSheetId="0">[17]RESUMO!#REF!</definedName>
    <definedName name="G_12_1">[17]RESUMO!#REF!</definedName>
    <definedName name="G_13_1" localSheetId="0">[17]RESUMO!#REF!</definedName>
    <definedName name="G_13_1">[17]RESUMO!#REF!</definedName>
    <definedName name="G_14_1" localSheetId="0">[17]RESUMO!#REF!</definedName>
    <definedName name="G_14_1">[17]RESUMO!#REF!</definedName>
    <definedName name="G_15_1" localSheetId="0">[17]RESUMO!#REF!</definedName>
    <definedName name="G_15_1">[17]RESUMO!#REF!</definedName>
    <definedName name="G_16_1" localSheetId="0">[17]RESUMO!#REF!</definedName>
    <definedName name="G_16_1">[17]RESUMO!#REF!</definedName>
    <definedName name="G_17_1" localSheetId="0">[17]RESUMO!#REF!</definedName>
    <definedName name="G_17_1">[17]RESUMO!#REF!</definedName>
    <definedName name="G_18_1" localSheetId="0">[17]RESUMO!#REF!</definedName>
    <definedName name="G_18_1">[17]RESUMO!#REF!</definedName>
    <definedName name="G_19_1" localSheetId="0">[17]RESUMO!#REF!</definedName>
    <definedName name="G_19_1">[17]RESUMO!#REF!</definedName>
    <definedName name="G_20_1" localSheetId="0">[17]RESUMO!#REF!</definedName>
    <definedName name="G_20_1">[17]RESUMO!#REF!</definedName>
    <definedName name="Gerenciadora" localSheetId="1">#REF!</definedName>
    <definedName name="Gerenciadora" localSheetId="0">#REF!</definedName>
    <definedName name="Gerenciadora">#REF!</definedName>
    <definedName name="gh" localSheetId="1">#REF!</definedName>
    <definedName name="gh" localSheetId="0">#REF!</definedName>
    <definedName name="gh">#REF!</definedName>
    <definedName name="goias" localSheetId="1">#REF!</definedName>
    <definedName name="goias" localSheetId="0">#REF!</definedName>
    <definedName name="goias">#REF!</definedName>
    <definedName name="graf" localSheetId="1">'[31]FLUXO - EXECUÇÃO PRÓPRIA'!#REF!</definedName>
    <definedName name="graf" localSheetId="0">'[31]FLUXO - EXECUÇÃO PRÓPRIA'!#REF!</definedName>
    <definedName name="graf">'[31]FLUXO - EXECUÇÃO PRÓPRIA'!#REF!</definedName>
    <definedName name="HAHA" localSheetId="1">#REF!</definedName>
    <definedName name="HAHA" localSheetId="0">#REF!</definedName>
    <definedName name="HAHA">#REF!</definedName>
    <definedName name="Header" localSheetId="1">#REF!</definedName>
    <definedName name="Header" localSheetId="0">#REF!</definedName>
    <definedName name="Header">#REF!</definedName>
    <definedName name="HFGCHG" localSheetId="1">#REF!</definedName>
    <definedName name="HFGCHG" localSheetId="0">#REF!</definedName>
    <definedName name="HFGCHG">#REF!</definedName>
    <definedName name="hi" localSheetId="0">#REF!</definedName>
    <definedName name="hi">#REF!</definedName>
    <definedName name="HJKBJ" localSheetId="0">#REF!</definedName>
    <definedName name="HJKBJ">#REF!</definedName>
    <definedName name="HJNIPIO" localSheetId="0">#REF!</definedName>
    <definedName name="HJNIPIO">#REF!</definedName>
    <definedName name="I" localSheetId="0">#REF!</definedName>
    <definedName name="I">#REF!</definedName>
    <definedName name="ICMS" localSheetId="0">#REF!</definedName>
    <definedName name="ICMS">#REF!</definedName>
    <definedName name="ideia01" localSheetId="0">#REF!</definedName>
    <definedName name="ideia01">#REF!</definedName>
    <definedName name="igreja" localSheetId="0">#REF!</definedName>
    <definedName name="igreja">#REF!</definedName>
    <definedName name="IM" localSheetId="0">#REF!</definedName>
    <definedName name="IM">#REF!</definedName>
    <definedName name="Implantacao_Consulta" localSheetId="0">#REF!</definedName>
    <definedName name="Implantacao_Consulta">#REF!</definedName>
    <definedName name="inic_cell" localSheetId="0">#REF!</definedName>
    <definedName name="inic_cell">#REF!</definedName>
    <definedName name="inserir" localSheetId="0">#REF!</definedName>
    <definedName name="inserir">#REF!</definedName>
    <definedName name="INTERCEPTORES___EMISSÁRIOS" localSheetId="0">#REF!</definedName>
    <definedName name="INTERCEPTORES___EMISSÁRIOS">#REF!</definedName>
    <definedName name="ip" localSheetId="0">#REF!</definedName>
    <definedName name="ip">#REF!</definedName>
    <definedName name="Item" localSheetId="0">#REF!</definedName>
    <definedName name="Item">#REF!</definedName>
    <definedName name="itmemtietmeitrmekkejtriejtri" localSheetId="0">#REF!</definedName>
    <definedName name="itmemtietmeitrmekkejtriejtri">#REF!</definedName>
    <definedName name="J" localSheetId="0">#REF!</definedName>
    <definedName name="J">#REF!</definedName>
    <definedName name="Jacareacanga" localSheetId="0">#REF!</definedName>
    <definedName name="Jacareacanga">#REF!</definedName>
    <definedName name="Jazidas" localSheetId="0">#REF!</definedName>
    <definedName name="Jazidas">#REF!</definedName>
    <definedName name="jjjjkkkk222" localSheetId="0">#REF!</definedName>
    <definedName name="jjjjkkkk222">#REF!</definedName>
    <definedName name="julio" localSheetId="0">#REF!</definedName>
    <definedName name="julio">#REF!</definedName>
    <definedName name="K" localSheetId="0">#REF!</definedName>
    <definedName name="K">#REF!</definedName>
    <definedName name="K1_" localSheetId="0">#REF!</definedName>
    <definedName name="K1_">#REF!</definedName>
    <definedName name="K2_" localSheetId="0">#REF!</definedName>
    <definedName name="K2_">#REF!</definedName>
    <definedName name="K3_" localSheetId="0">#REF!</definedName>
    <definedName name="K3_">#REF!</definedName>
    <definedName name="kkkkkkk333" localSheetId="0">#REF!</definedName>
    <definedName name="kkkkkkk333">#REF!</definedName>
    <definedName name="Kvenda" localSheetId="0">#REF!</definedName>
    <definedName name="Kvenda">#REF!</definedName>
    <definedName name="lalalala" localSheetId="0">#REF!</definedName>
    <definedName name="lalalala">#REF!</definedName>
    <definedName name="lapis" localSheetId="0">#REF!</definedName>
    <definedName name="lapis">#REF!</definedName>
    <definedName name="LARANJEIRAS">'[32]CUSTO LARANJEIRAS'!$A$3:$N$5</definedName>
    <definedName name="LARGURA" localSheetId="1">#REF!</definedName>
    <definedName name="LARGURA" localSheetId="0">#REF!</definedName>
    <definedName name="LARGURA">#REF!</definedName>
    <definedName name="Largura_da_Faixa_de_Tráfego___..........." localSheetId="1">#REF!</definedName>
    <definedName name="Largura_da_Faixa_de_Tráfego___..........." localSheetId="0">#REF!</definedName>
    <definedName name="Largura_da_Faixa_de_Tráfego___...........">#REF!</definedName>
    <definedName name="lata" localSheetId="1">#REF!</definedName>
    <definedName name="lata" localSheetId="0">#REF!</definedName>
    <definedName name="lata">#REF!</definedName>
    <definedName name="lata1" localSheetId="0">#REF!</definedName>
    <definedName name="lata1">#REF!</definedName>
    <definedName name="lata1111111" localSheetId="0">#REF!</definedName>
    <definedName name="lata1111111">#REF!</definedName>
    <definedName name="Leopoldina" localSheetId="0">#REF!</definedName>
    <definedName name="Leopoldina">#REF!</definedName>
    <definedName name="leve" localSheetId="0">#REF!</definedName>
    <definedName name="leve">#REF!</definedName>
    <definedName name="lia" localSheetId="0">#REF!</definedName>
    <definedName name="lia">#REF!</definedName>
    <definedName name="LILASDRENA" localSheetId="0">#REF!</definedName>
    <definedName name="LILASDRENA">#REF!</definedName>
    <definedName name="limpeza" localSheetId="0">#REF!</definedName>
    <definedName name="limpeza">#REF!</definedName>
    <definedName name="linha" localSheetId="0">#REF!</definedName>
    <definedName name="linha">#REF!</definedName>
    <definedName name="linha11111111111" localSheetId="0">#REF!</definedName>
    <definedName name="linha11111111111">#REF!</definedName>
    <definedName name="linha23333" localSheetId="0">#REF!</definedName>
    <definedName name="linha23333">#REF!</definedName>
    <definedName name="LINHAS_DE_RECALQUE" localSheetId="0">#REF!</definedName>
    <definedName name="LINHAS_DE_RECALQUE">#REF!</definedName>
    <definedName name="lista" localSheetId="0">#REF!</definedName>
    <definedName name="lista">#REF!</definedName>
    <definedName name="lista.coluna" localSheetId="0">#REF!</definedName>
    <definedName name="lista.coluna">#REF!</definedName>
    <definedName name="lista.linha" localSheetId="0">#REF!</definedName>
    <definedName name="lista.linha">#REF!</definedName>
    <definedName name="livre30" localSheetId="0">#REF!</definedName>
    <definedName name="livre30">#REF!</definedName>
    <definedName name="livro" localSheetId="0">#REF!</definedName>
    <definedName name="livro">#REF!</definedName>
    <definedName name="llll333" localSheetId="0">#REF!</definedName>
    <definedName name="llll333">#REF!</definedName>
    <definedName name="lote" localSheetId="0">#REF!</definedName>
    <definedName name="lote">#REF!</definedName>
    <definedName name="LOTES" localSheetId="0">#REF!</definedName>
    <definedName name="LOTES">#REF!</definedName>
    <definedName name="LRANJA">'[33]CUSTO ZONA SUL'!$A$3:$N$21</definedName>
    <definedName name="m_01" localSheetId="1">#REF!</definedName>
    <definedName name="m_01" localSheetId="0">#REF!</definedName>
    <definedName name="m_01">#REF!</definedName>
    <definedName name="mãodeobra" localSheetId="1">#REF!</definedName>
    <definedName name="mãodeobra" localSheetId="0">#REF!</definedName>
    <definedName name="mãodeobra">#REF!</definedName>
    <definedName name="maraba" localSheetId="1">#REF!</definedName>
    <definedName name="maraba" localSheetId="0">#REF!</definedName>
    <definedName name="maraba">#REF!</definedName>
    <definedName name="materiais" localSheetId="0">#REF!</definedName>
    <definedName name="materiais">#REF!</definedName>
    <definedName name="MED" localSheetId="0">#REF!</definedName>
    <definedName name="MED">#REF!</definedName>
    <definedName name="Medição" localSheetId="0">#REF!</definedName>
    <definedName name="Medição">#REF!</definedName>
    <definedName name="meiofio">'[5]DADOS COLETATO'!$E$12</definedName>
    <definedName name="memo04" localSheetId="1">#REF!</definedName>
    <definedName name="memo04" localSheetId="0">#REF!</definedName>
    <definedName name="memo04">#REF!</definedName>
    <definedName name="memo05" localSheetId="1">#REF!</definedName>
    <definedName name="memo05" localSheetId="0">#REF!</definedName>
    <definedName name="memo05">#REF!</definedName>
    <definedName name="memoria30" localSheetId="1">#REF!</definedName>
    <definedName name="memoria30" localSheetId="0">#REF!</definedName>
    <definedName name="memoria30">#REF!</definedName>
    <definedName name="meom06" localSheetId="0">#REF!</definedName>
    <definedName name="meom06">#REF!</definedName>
    <definedName name="mes" localSheetId="0">#REF!</definedName>
    <definedName name="mes">#REF!</definedName>
    <definedName name="metro" localSheetId="0">#REF!</definedName>
    <definedName name="metro">#REF!</definedName>
    <definedName name="Meu" localSheetId="0">#REF!</definedName>
    <definedName name="Meu">#REF!</definedName>
    <definedName name="Mob" localSheetId="0">#REF!</definedName>
    <definedName name="Mob">#REF!</definedName>
    <definedName name="módulo1.Extenso">[6]!módulo1.Extenso</definedName>
    <definedName name="momento01" localSheetId="1">#REF!</definedName>
    <definedName name="momento01" localSheetId="0">#REF!</definedName>
    <definedName name="momento01">#REF!</definedName>
    <definedName name="MONTAGEM">[30]PLANILHA!$B$1:$AI$5001</definedName>
    <definedName name="N" localSheetId="1">#REF!</definedName>
    <definedName name="N" localSheetId="0">#REF!</definedName>
    <definedName name="N">#REF!</definedName>
    <definedName name="N." localSheetId="1">#REF!</definedName>
    <definedName name="N." localSheetId="0">#REF!</definedName>
    <definedName name="N.">#REF!</definedName>
    <definedName name="na" localSheetId="1">#REF!</definedName>
    <definedName name="na" localSheetId="0">#REF!</definedName>
    <definedName name="na">#REF!</definedName>
    <definedName name="nada" localSheetId="0">#REF!</definedName>
    <definedName name="nada">#REF!</definedName>
    <definedName name="nada11111111111111111" localSheetId="0">#REF!</definedName>
    <definedName name="nada11111111111111111">#REF!</definedName>
    <definedName name="nananananana" localSheetId="0">#REF!</definedName>
    <definedName name="nananananana">#REF!</definedName>
    <definedName name="natal" localSheetId="0">#REF!</definedName>
    <definedName name="natal">#REF!</definedName>
    <definedName name="NColunas" localSheetId="0">#REF!</definedName>
    <definedName name="NColunas">#REF!</definedName>
    <definedName name="negar058" localSheetId="0">#REF!</definedName>
    <definedName name="negar058">#REF!</definedName>
    <definedName name="net" localSheetId="0">#REF!</definedName>
    <definedName name="net">#REF!</definedName>
    <definedName name="net1b1b1b1b1" localSheetId="0">#REF!</definedName>
    <definedName name="net1b1b1b1b1">#REF!</definedName>
    <definedName name="nil" localSheetId="0">#REF!</definedName>
    <definedName name="nil">#REF!</definedName>
    <definedName name="NLinhasPagina" localSheetId="0">#REF!</definedName>
    <definedName name="NLinhasPagina">#REF!</definedName>
    <definedName name="NLinhasRodape" localSheetId="0">#REF!</definedName>
    <definedName name="NLinhasRodape">#REF!</definedName>
    <definedName name="noite" localSheetId="0">#REF!</definedName>
    <definedName name="noite">#REF!</definedName>
    <definedName name="nome_obra" localSheetId="0">#REF!</definedName>
    <definedName name="nome_obra">#REF!</definedName>
    <definedName name="nome01" localSheetId="0">#REF!</definedName>
    <definedName name="nome01">#REF!</definedName>
    <definedName name="nome02" localSheetId="0">#REF!</definedName>
    <definedName name="nome02">#REF!</definedName>
    <definedName name="nome05" localSheetId="0">#REF!</definedName>
    <definedName name="nome05">#REF!</definedName>
    <definedName name="nomeinfinito" localSheetId="0">#REF!</definedName>
    <definedName name="nomeinfinito">#REF!</definedName>
    <definedName name="nonenonenone" localSheetId="0">#REF!</definedName>
    <definedName name="nonenonenone">#REF!</definedName>
    <definedName name="nonononononono" localSheetId="0">#REF!</definedName>
    <definedName name="nonononononono">#REF!</definedName>
    <definedName name="nosmsieeisiakfjkajfk" localSheetId="0">#REF!</definedName>
    <definedName name="nosmsieeisiakfjkajfk">#REF!</definedName>
    <definedName name="nove" localSheetId="0">#REF!</definedName>
    <definedName name="nove">#REF!</definedName>
    <definedName name="novo" localSheetId="0">#REF!</definedName>
    <definedName name="novo">#REF!</definedName>
    <definedName name="novov04" localSheetId="0">#REF!</definedName>
    <definedName name="novov04">#REF!</definedName>
    <definedName name="nro_medicao" localSheetId="0">#REF!</definedName>
    <definedName name="nro_medicao">#REF!</definedName>
    <definedName name="nsnsnsnsns" localSheetId="0">#REF!</definedName>
    <definedName name="nsnsnsnsns">#REF!</definedName>
    <definedName name="nsososososo" localSheetId="0">#REF!</definedName>
    <definedName name="nsososososo">#REF!</definedName>
    <definedName name="NTEI" localSheetId="0">'[8]PRO-08'!#REF!</definedName>
    <definedName name="NTEI">'[8]PRO-08'!#REF!</definedName>
    <definedName name="o">'[30] A+E classificada 1'!$A$12:$AI$5000</definedName>
    <definedName name="objeto" localSheetId="1">#REF!</definedName>
    <definedName name="objeto" localSheetId="0">#REF!</definedName>
    <definedName name="objeto">#REF!</definedName>
    <definedName name="oculos" localSheetId="1">#REF!</definedName>
    <definedName name="oculos" localSheetId="0">#REF!</definedName>
    <definedName name="oculos">#REF!</definedName>
    <definedName name="OPA" localSheetId="1">'[8]PRO-08'!#REF!</definedName>
    <definedName name="OPA" localSheetId="0">'[8]PRO-08'!#REF!</definedName>
    <definedName name="OPA">'[8]PRO-08'!#REF!</definedName>
    <definedName name="ORÇ" localSheetId="1">#REF!</definedName>
    <definedName name="ORÇ" localSheetId="0">#REF!</definedName>
    <definedName name="ORÇ">#REF!</definedName>
    <definedName name="Ordem">'[34]Resumo do Consolidado'!$O:$P</definedName>
    <definedName name="OUTROS" localSheetId="1">#REF!</definedName>
    <definedName name="OUTROS" localSheetId="0">#REF!</definedName>
    <definedName name="OUTROS">#REF!</definedName>
    <definedName name="P">[18]IDENTIFICACAO!$D$12</definedName>
    <definedName name="pagina" localSheetId="1">#REF!</definedName>
    <definedName name="pagina" localSheetId="0">#REF!</definedName>
    <definedName name="pagina">#REF!</definedName>
    <definedName name="pagina223cdgg" localSheetId="1">#REF!</definedName>
    <definedName name="pagina223cdgg" localSheetId="0">#REF!</definedName>
    <definedName name="pagina223cdgg">#REF!</definedName>
    <definedName name="Paisagismo_Consulta" localSheetId="1">#REF!</definedName>
    <definedName name="Paisagismo_Consulta" localSheetId="0">#REF!</definedName>
    <definedName name="Paisagismo_Consulta">#REF!</definedName>
    <definedName name="parametros" localSheetId="0">#REF!</definedName>
    <definedName name="parametros">#REF!</definedName>
    <definedName name="parar01" localSheetId="0">#REF!</definedName>
    <definedName name="parar01">#REF!</definedName>
    <definedName name="parar02" localSheetId="0">#REF!</definedName>
    <definedName name="parar02">#REF!</definedName>
    <definedName name="PassaExtenso" localSheetId="0">[35]!PassaExtenso</definedName>
    <definedName name="PassaExtenso">[35]!PassaExtenso</definedName>
    <definedName name="PAVIMENTAÇÃO" localSheetId="1">#REF!</definedName>
    <definedName name="PAVIMENTAÇÃO" localSheetId="0">#REF!</definedName>
    <definedName name="PAVIMENTAÇÃO">#REF!</definedName>
    <definedName name="pb" localSheetId="1">#REF!</definedName>
    <definedName name="pb" localSheetId="0">#REF!</definedName>
    <definedName name="pb">#REF!</definedName>
    <definedName name="pbpbpb" localSheetId="1">#REF!</definedName>
    <definedName name="pbpbpb" localSheetId="0">#REF!</definedName>
    <definedName name="pbpbpb">#REF!</definedName>
    <definedName name="pbpbpbpbpbpbpbpbpbpb2000" localSheetId="0">#REF!</definedName>
    <definedName name="pbpbpbpbpbpbpbpbpbpb2000">#REF!</definedName>
    <definedName name="PBR" localSheetId="0">#REF!</definedName>
    <definedName name="PBR">#REF!</definedName>
    <definedName name="pe" localSheetId="0">#REF!</definedName>
    <definedName name="pe">#REF!</definedName>
    <definedName name="pe05555555" localSheetId="0">#REF!</definedName>
    <definedName name="pe05555555">#REF!</definedName>
    <definedName name="pedreira">'[5]DADOS COLETATO'!$C$41</definedName>
    <definedName name="pepep" localSheetId="1">#REF!</definedName>
    <definedName name="pepep" localSheetId="0">#REF!</definedName>
    <definedName name="pepep">#REF!</definedName>
    <definedName name="pepepepepep02" localSheetId="1">#REF!</definedName>
    <definedName name="pepepepepep02" localSheetId="0">#REF!</definedName>
    <definedName name="pepepepepep02">#REF!</definedName>
    <definedName name="PERCAPITA" localSheetId="1">#REF!</definedName>
    <definedName name="PERCAPITA" localSheetId="0">#REF!</definedName>
    <definedName name="PERCAPITA">#REF!</definedName>
    <definedName name="perdes" localSheetId="0">#REF!</definedName>
    <definedName name="perdes">#REF!</definedName>
    <definedName name="perdesera" localSheetId="0">#REF!</definedName>
    <definedName name="perdesera">#REF!</definedName>
    <definedName name="periodo" localSheetId="0">#REF!</definedName>
    <definedName name="periodo">#REF!</definedName>
    <definedName name="peso01" localSheetId="0">#REF!</definedName>
    <definedName name="peso01">#REF!</definedName>
    <definedName name="pesobrita">'[5]DADOS COLETATO'!$I$42</definedName>
    <definedName name="pesoespecifico">'[5]DADOS COLETATO'!$I$40</definedName>
    <definedName name="pespspspspsp123456" localSheetId="1">#REF!</definedName>
    <definedName name="pespspspspsp123456" localSheetId="0">#REF!</definedName>
    <definedName name="pespspspspsp123456">#REF!</definedName>
    <definedName name="pesquisa" localSheetId="1">#REF!</definedName>
    <definedName name="pesquisa" localSheetId="0">#REF!</definedName>
    <definedName name="pesquisa">#REF!</definedName>
    <definedName name="picui" localSheetId="1">#REF!</definedName>
    <definedName name="picui" localSheetId="0">#REF!</definedName>
    <definedName name="picui">#REF!</definedName>
    <definedName name="picuiab" localSheetId="0">#REF!</definedName>
    <definedName name="picuiab">#REF!</definedName>
    <definedName name="PL" localSheetId="0">#REF!</definedName>
    <definedName name="PL">#REF!</definedName>
    <definedName name="plan02" localSheetId="0">#REF!</definedName>
    <definedName name="plan02">#REF!</definedName>
    <definedName name="plan03" localSheetId="0">#REF!</definedName>
    <definedName name="plan03">#REF!</definedName>
    <definedName name="plan09" localSheetId="0">#REF!</definedName>
    <definedName name="plan09">#REF!</definedName>
    <definedName name="plan1" localSheetId="0">#REF!</definedName>
    <definedName name="plan1">#REF!</definedName>
    <definedName name="plan100" localSheetId="0">#REF!</definedName>
    <definedName name="plan100">#REF!</definedName>
    <definedName name="plan222" localSheetId="0">#REF!</definedName>
    <definedName name="plan222">#REF!</definedName>
    <definedName name="plan400" localSheetId="0">#REF!</definedName>
    <definedName name="plan400">#REF!</definedName>
    <definedName name="plan500" localSheetId="0">#REF!</definedName>
    <definedName name="plan500">#REF!</definedName>
    <definedName name="plan54" localSheetId="0">#REF!</definedName>
    <definedName name="plan54">#REF!</definedName>
    <definedName name="plan600" localSheetId="0">#REF!</definedName>
    <definedName name="plan600">#REF!</definedName>
    <definedName name="plan600c" localSheetId="0">#REF!</definedName>
    <definedName name="plan600c">#REF!</definedName>
    <definedName name="plani" localSheetId="0">#REF!</definedName>
    <definedName name="plani">#REF!</definedName>
    <definedName name="PlanilhasOriginais" localSheetId="0">#REF!</definedName>
    <definedName name="PlanilhasOriginais">#REF!</definedName>
    <definedName name="Ponte">[6]!Ponte</definedName>
    <definedName name="Popular" localSheetId="1" hidden="1">{#N/A,#N/A,FALSE,"Cronograma";#N/A,#N/A,FALSE,"Cronogr. 2"}</definedName>
    <definedName name="Popular" hidden="1">{#N/A,#N/A,FALSE,"Cronograma";#N/A,#N/A,FALSE,"Cronogr. 2"}</definedName>
    <definedName name="por" localSheetId="1">#REF!</definedName>
    <definedName name="por" localSheetId="0">#REF!</definedName>
    <definedName name="por">#REF!</definedName>
    <definedName name="Poste" localSheetId="1">#REF!</definedName>
    <definedName name="Poste" localSheetId="0">#REF!</definedName>
    <definedName name="Poste">#REF!</definedName>
    <definedName name="praia" localSheetId="1">#REF!</definedName>
    <definedName name="praia" localSheetId="0">#REF!</definedName>
    <definedName name="praia">#REF!</definedName>
    <definedName name="Preco" localSheetId="0">#REF!</definedName>
    <definedName name="Preco">#REF!</definedName>
    <definedName name="Preço_Unitário_1" localSheetId="0">[17]RESUMO!#REF!</definedName>
    <definedName name="Preço_Unitário_1">[17]RESUMO!#REF!</definedName>
    <definedName name="Predio_02_andares_Consulta">[36]Predio_02_andares!$A$8:$F$723</definedName>
    <definedName name="Preparo_Terreno" localSheetId="1">#REF!</definedName>
    <definedName name="Preparo_Terreno" localSheetId="0">#REF!</definedName>
    <definedName name="Preparo_Terreno">#REF!</definedName>
    <definedName name="Print" localSheetId="1">[37]QuQuant!#REF!</definedName>
    <definedName name="Print" localSheetId="0">[37]QuQuant!#REF!</definedName>
    <definedName name="Print">[37]QuQuant!#REF!</definedName>
    <definedName name="Print_Area_MI" localSheetId="1">[38]qorcamentodnerL1!#REF!</definedName>
    <definedName name="Print_Area_MI" localSheetId="0">[38]qorcamentodnerL1!#REF!</definedName>
    <definedName name="Print_Area_MI">[38]qorcamentodnerL1!#REF!</definedName>
    <definedName name="processo" localSheetId="1">#REF!</definedName>
    <definedName name="processo" localSheetId="0">#REF!</definedName>
    <definedName name="processo">#REF!</definedName>
    <definedName name="PROJ" localSheetId="1">#REF!</definedName>
    <definedName name="PROJ" localSheetId="0">#REF!</definedName>
    <definedName name="PROJ">#REF!</definedName>
    <definedName name="PRT" localSheetId="1">#REF!</definedName>
    <definedName name="PRT" localSheetId="0">#REF!</definedName>
    <definedName name="PRT">#REF!</definedName>
    <definedName name="pv" localSheetId="0">#REF!</definedName>
    <definedName name="pv">#REF!</definedName>
    <definedName name="Q" localSheetId="0">#REF!</definedName>
    <definedName name="Q">#REF!</definedName>
    <definedName name="qp" localSheetId="0">#REF!</definedName>
    <definedName name="qp">#REF!</definedName>
    <definedName name="QQ_2">[6]!QQ_2</definedName>
    <definedName name="QUANT" localSheetId="1">#REF!</definedName>
    <definedName name="QUANT" localSheetId="0">#REF!</definedName>
    <definedName name="QUANT">#REF!</definedName>
    <definedName name="Quantidade_1" localSheetId="1">[17]RESUMO!#REF!</definedName>
    <definedName name="Quantidade_1" localSheetId="0">[17]RESUMO!#REF!</definedName>
    <definedName name="Quantidade_1">[17]RESUMO!#REF!</definedName>
    <definedName name="quatro" localSheetId="1">#REF!</definedName>
    <definedName name="quatro" localSheetId="0">#REF!</definedName>
    <definedName name="quatro">#REF!</definedName>
    <definedName name="rafael" localSheetId="1">#REF!</definedName>
    <definedName name="rafael" localSheetId="0">#REF!</definedName>
    <definedName name="rafael">#REF!</definedName>
    <definedName name="ralo">'[5]DADOS COLETATO'!$C$29</definedName>
    <definedName name="RawData" localSheetId="1">#REF!</definedName>
    <definedName name="RawData" localSheetId="0">#REF!</definedName>
    <definedName name="RawData">#REF!</definedName>
    <definedName name="RawHeader" localSheetId="1">#REF!</definedName>
    <definedName name="RawHeader" localSheetId="0">#REF!</definedName>
    <definedName name="RawHeader">#REF!</definedName>
    <definedName name="RBV">[39]Teor!$C$3:$C$7</definedName>
    <definedName name="ré" localSheetId="1">#REF!</definedName>
    <definedName name="ré" localSheetId="0">#REF!</definedName>
    <definedName name="ré">#REF!</definedName>
    <definedName name="REATERRO_DE_VALAS_COMPACTADO_MECANICAMENTE" localSheetId="1">#REF!</definedName>
    <definedName name="REATERRO_DE_VALAS_COMPACTADO_MECANICAMENTE" localSheetId="0">#REF!</definedName>
    <definedName name="REATERRO_DE_VALAS_COMPACTADO_MECANICAMENTE">#REF!</definedName>
    <definedName name="REC">'[30]GERAL ESTUDO 2'!$A$12:$V$1386</definedName>
    <definedName name="Recalque" localSheetId="1">#REF!</definedName>
    <definedName name="Recalque" localSheetId="0">#REF!</definedName>
    <definedName name="Recalque">#REF!</definedName>
    <definedName name="REDE" localSheetId="1">#REF!</definedName>
    <definedName name="REDE" localSheetId="0">#REF!</definedName>
    <definedName name="REDE">#REF!</definedName>
    <definedName name="REDE_COLETORA" localSheetId="1">#REF!</definedName>
    <definedName name="REDE_COLETORA" localSheetId="0">#REF!</definedName>
    <definedName name="REDE_COLETORA">#REF!</definedName>
    <definedName name="REF_SERVICOS" localSheetId="0">#REF!</definedName>
    <definedName name="REF_SERVICOS">#REF!</definedName>
    <definedName name="refeitorio" localSheetId="0">#REF!</definedName>
    <definedName name="refeitorio">#REF!</definedName>
    <definedName name="REG" localSheetId="0">#REF!</definedName>
    <definedName name="REG">#REF!</definedName>
    <definedName name="REGULA" localSheetId="0">#REF!</definedName>
    <definedName name="REGULA">#REF!</definedName>
    <definedName name="Reporting_Period" localSheetId="0">#REF!</definedName>
    <definedName name="Reporting_Period">#REF!</definedName>
    <definedName name="REPRESENTANTE">[16]IDENTIFICACAO!$D$13</definedName>
    <definedName name="RESP." localSheetId="1">#REF!</definedName>
    <definedName name="RESP." localSheetId="0">#REF!</definedName>
    <definedName name="RESP.">#REF!</definedName>
    <definedName name="responsável" localSheetId="1">#REF!</definedName>
    <definedName name="responsável" localSheetId="0">#REF!</definedName>
    <definedName name="responsável">#REF!</definedName>
    <definedName name="RESUMO">[6]!RESUMO</definedName>
    <definedName name="RESUMOO" localSheetId="1">#REF!</definedName>
    <definedName name="RESUMOO" localSheetId="0">#REF!</definedName>
    <definedName name="RESUMOO">#REF!</definedName>
    <definedName name="rio" localSheetId="1" hidden="1">{#N/A,#N/A,FALSE,"Cronograma";#N/A,#N/A,FALSE,"Cronogr. 2"}</definedName>
    <definedName name="rio" hidden="1">{#N/A,#N/A,FALSE,"Cronograma";#N/A,#N/A,FALSE,"Cronogr. 2"}</definedName>
    <definedName name="RMA" localSheetId="0">'[8]PRO-08'!#REF!</definedName>
    <definedName name="RMA">'[8]PRO-08'!#REF!</definedName>
    <definedName name="Rodapé" localSheetId="1">#REF!</definedName>
    <definedName name="Rodapé" localSheetId="0">#REF!</definedName>
    <definedName name="Rodapé">#REF!</definedName>
    <definedName name="rodovia" localSheetId="1">#REF!</definedName>
    <definedName name="rodovia" localSheetId="0">#REF!</definedName>
    <definedName name="rodovia">#REF!</definedName>
    <definedName name="Rodovia___................" localSheetId="1">#REF!</definedName>
    <definedName name="Rodovia___................" localSheetId="0">#REF!</definedName>
    <definedName name="Rodovia___................">#REF!</definedName>
    <definedName name="rp" localSheetId="0">#REF!</definedName>
    <definedName name="rp">#REF!</definedName>
    <definedName name="RS" localSheetId="0">#REF!</definedName>
    <definedName name="RS">#REF!</definedName>
    <definedName name="RTL" localSheetId="0">#REF!</definedName>
    <definedName name="RTL">#REF!</definedName>
    <definedName name="S" localSheetId="0">'[7]Planilha PROJETISTA'!#REF!</definedName>
    <definedName name="S">'[7]Planilha PROJETISTA'!#REF!</definedName>
    <definedName name="sa" localSheetId="1">#REF!</definedName>
    <definedName name="sa" localSheetId="0">#REF!</definedName>
    <definedName name="sa">#REF!</definedName>
    <definedName name="sad" localSheetId="1">#REF!</definedName>
    <definedName name="sad" localSheetId="0">#REF!</definedName>
    <definedName name="sad">#REF!</definedName>
    <definedName name="sas">'[40]PLAN GERAL'!$C$104</definedName>
    <definedName name="sbg" localSheetId="1">#REF!</definedName>
    <definedName name="sbg" localSheetId="0">#REF!</definedName>
    <definedName name="sbg">#REF!</definedName>
    <definedName name="SBTC" localSheetId="1">#REF!</definedName>
    <definedName name="SBTC" localSheetId="0">#REF!</definedName>
    <definedName name="SBTC">#REF!</definedName>
    <definedName name="sdgs" localSheetId="1">#REF!</definedName>
    <definedName name="sdgs" localSheetId="0">#REF!</definedName>
    <definedName name="sdgs">#REF!</definedName>
    <definedName name="SDS" localSheetId="0">#REF!</definedName>
    <definedName name="SDS">#REF!</definedName>
    <definedName name="SE_02_14" localSheetId="0">'[7]Planilha PROJETISTA'!#REF!</definedName>
    <definedName name="SE_02_14">'[7]Planilha PROJETISTA'!#REF!</definedName>
    <definedName name="Sede_Detran_Consulta" localSheetId="1">#REF!</definedName>
    <definedName name="Sede_Detran_Consulta" localSheetId="0">#REF!</definedName>
    <definedName name="Sede_Detran_Consulta">#REF!</definedName>
    <definedName name="SEINFRA" localSheetId="1">#REF!</definedName>
    <definedName name="SEINFRA" localSheetId="0">#REF!</definedName>
    <definedName name="SEINFRA">#REF!</definedName>
    <definedName name="semola" localSheetId="1">#REF!</definedName>
    <definedName name="semola" localSheetId="0">#REF!</definedName>
    <definedName name="semola">#REF!</definedName>
    <definedName name="serv">'[41]PLAN SERVIÇOS'!$A:$IV</definedName>
    <definedName name="SERVIÇOS">'[30]GERAL ESTUDO 2'!$B$12:$AI$5000</definedName>
    <definedName name="SERVIÇOS_COMPLEMENTARES" localSheetId="1">#REF!</definedName>
    <definedName name="SERVIÇOS_COMPLEMENTARES" localSheetId="0">#REF!</definedName>
    <definedName name="SERVIÇOS_COMPLEMENTARES">#REF!</definedName>
    <definedName name="SERVIÇOS_PRELIMINARES" localSheetId="1">#REF!</definedName>
    <definedName name="SERVIÇOS_PRELIMINARES" localSheetId="0">#REF!</definedName>
    <definedName name="SERVIÇOS_PRELIMINARES">#REF!</definedName>
    <definedName name="Servicos_Tecnicos" localSheetId="1">#REF!</definedName>
    <definedName name="Servicos_Tecnicos" localSheetId="0">#REF!</definedName>
    <definedName name="Servicos_Tecnicos">#REF!</definedName>
    <definedName name="Servicos_Tecnicos_" localSheetId="0">#REF!</definedName>
    <definedName name="Servicos_Tecnicos_">#REF!</definedName>
    <definedName name="serviçosterceirizados" localSheetId="0">#REF!</definedName>
    <definedName name="serviçosterceirizados">#REF!</definedName>
    <definedName name="SG_01_01_1" localSheetId="0">[17]RESUMO!#REF!</definedName>
    <definedName name="SG_01_01_1">[17]RESUMO!#REF!</definedName>
    <definedName name="SG_01_02_1" localSheetId="0">[17]RESUMO!#REF!</definedName>
    <definedName name="SG_01_02_1">[17]RESUMO!#REF!</definedName>
    <definedName name="SG_01_03_1" localSheetId="0">[17]RESUMO!#REF!</definedName>
    <definedName name="SG_01_03_1">[17]RESUMO!#REF!</definedName>
    <definedName name="SG_01_04" localSheetId="0">'[7]Planilha PROJETISTA'!#REF!</definedName>
    <definedName name="SG_01_04">'[7]Planilha PROJETISTA'!#REF!</definedName>
    <definedName name="SG_01_04_1" localSheetId="0">[17]RESUMO!#REF!</definedName>
    <definedName name="SG_01_04_1">[17]RESUMO!#REF!</definedName>
    <definedName name="SG_01_05" localSheetId="0">'[7]Planilha PROJETISTA'!#REF!</definedName>
    <definedName name="SG_01_05">'[7]Planilha PROJETISTA'!#REF!</definedName>
    <definedName name="SG_01_05_1" localSheetId="0">[17]RESUMO!#REF!</definedName>
    <definedName name="SG_01_05_1">[17]RESUMO!#REF!</definedName>
    <definedName name="SG_01_06" localSheetId="0">'[7]Planilha PROJETISTA'!#REF!</definedName>
    <definedName name="SG_01_06">'[7]Planilha PROJETISTA'!#REF!</definedName>
    <definedName name="SG_01_06_1" localSheetId="0">[17]RESUMO!#REF!</definedName>
    <definedName name="SG_01_06_1">[17]RESUMO!#REF!</definedName>
    <definedName name="SG_01_07" localSheetId="0">'[7]Planilha PROJETISTA'!#REF!</definedName>
    <definedName name="SG_01_07">'[7]Planilha PROJETISTA'!#REF!</definedName>
    <definedName name="SG_01_07_1" localSheetId="0">[17]RESUMO!#REF!</definedName>
    <definedName name="SG_01_07_1">[17]RESUMO!#REF!</definedName>
    <definedName name="SG_01_08" localSheetId="0">'[7]Planilha PROJETISTA'!#REF!</definedName>
    <definedName name="SG_01_08">'[7]Planilha PROJETISTA'!#REF!</definedName>
    <definedName name="SG_01_08_1" localSheetId="0">[17]RESUMO!#REF!</definedName>
    <definedName name="SG_01_08_1">[17]RESUMO!#REF!</definedName>
    <definedName name="SG_01_09" localSheetId="0">'[7]Planilha PROJETISTA'!#REF!</definedName>
    <definedName name="SG_01_09">'[7]Planilha PROJETISTA'!#REF!</definedName>
    <definedName name="SG_01_09_1" localSheetId="0">[17]RESUMO!#REF!</definedName>
    <definedName name="SG_01_09_1">[17]RESUMO!#REF!</definedName>
    <definedName name="SG_01_10" localSheetId="0">'[7]Planilha PROJETISTA'!#REF!</definedName>
    <definedName name="SG_01_10">'[7]Planilha PROJETISTA'!#REF!</definedName>
    <definedName name="SG_01_10_1" localSheetId="0">[17]RESUMO!#REF!</definedName>
    <definedName name="SG_01_10_1">[17]RESUMO!#REF!</definedName>
    <definedName name="SG_01_11" localSheetId="0">'[7]Planilha PROJETISTA'!#REF!</definedName>
    <definedName name="SG_01_11">'[7]Planilha PROJETISTA'!#REF!</definedName>
    <definedName name="SG_01_11_1" localSheetId="0">[17]RESUMO!#REF!</definedName>
    <definedName name="SG_01_11_1">[17]RESUMO!#REF!</definedName>
    <definedName name="SG_01_12" localSheetId="0">'[7]Planilha PROJETISTA'!#REF!</definedName>
    <definedName name="SG_01_12">'[7]Planilha PROJETISTA'!#REF!</definedName>
    <definedName name="SG_01_12_1" localSheetId="0">[17]RESUMO!#REF!</definedName>
    <definedName name="SG_01_12_1">[17]RESUMO!#REF!</definedName>
    <definedName name="SG_01_13" localSheetId="0">'[7]Planilha PROJETISTA'!#REF!</definedName>
    <definedName name="SG_01_13">'[7]Planilha PROJETISTA'!#REF!</definedName>
    <definedName name="SG_01_13_1" localSheetId="0">[17]RESUMO!#REF!</definedName>
    <definedName name="SG_01_13_1">[17]RESUMO!#REF!</definedName>
    <definedName name="SG_01_14" localSheetId="0">'[7]Planilha PROJETISTA'!#REF!</definedName>
    <definedName name="SG_01_14">'[7]Planilha PROJETISTA'!#REF!</definedName>
    <definedName name="SG_01_14_1" localSheetId="0">[17]RESUMO!#REF!</definedName>
    <definedName name="SG_01_14_1">[17]RESUMO!#REF!</definedName>
    <definedName name="SG_01_15" localSheetId="0">'[7]Planilha PROJETISTA'!#REF!</definedName>
    <definedName name="SG_01_15">'[7]Planilha PROJETISTA'!#REF!</definedName>
    <definedName name="SG_01_15_1" localSheetId="0">[17]RESUMO!#REF!</definedName>
    <definedName name="SG_01_15_1">[17]RESUMO!#REF!</definedName>
    <definedName name="SG_01_16" localSheetId="0">'[7]Planilha PROJETISTA'!#REF!</definedName>
    <definedName name="SG_01_16">'[7]Planilha PROJETISTA'!#REF!</definedName>
    <definedName name="SG_01_16_1" localSheetId="0">[17]RESUMO!#REF!</definedName>
    <definedName name="SG_01_16_1">[17]RESUMO!#REF!</definedName>
    <definedName name="SG_01_17" localSheetId="0">'[7]Planilha PROJETISTA'!#REF!</definedName>
    <definedName name="SG_01_17">'[7]Planilha PROJETISTA'!#REF!</definedName>
    <definedName name="SG_01_17_1" localSheetId="0">[17]RESUMO!#REF!</definedName>
    <definedName name="SG_01_17_1">[17]RESUMO!#REF!</definedName>
    <definedName name="SG_01_18" localSheetId="0">'[7]Planilha PROJETISTA'!#REF!</definedName>
    <definedName name="SG_01_18">'[7]Planilha PROJETISTA'!#REF!</definedName>
    <definedName name="SG_01_18_1" localSheetId="0">[17]RESUMO!#REF!</definedName>
    <definedName name="SG_01_18_1">[17]RESUMO!#REF!</definedName>
    <definedName name="SG_01_19" localSheetId="0">'[7]Planilha PROJETISTA'!#REF!</definedName>
    <definedName name="SG_01_19">'[7]Planilha PROJETISTA'!#REF!</definedName>
    <definedName name="SG_01_19_1" localSheetId="0">[17]RESUMO!#REF!</definedName>
    <definedName name="SG_01_19_1">[17]RESUMO!#REF!</definedName>
    <definedName name="SG_01_20" localSheetId="0">'[7]Planilha PROJETISTA'!#REF!</definedName>
    <definedName name="SG_01_20">'[7]Planilha PROJETISTA'!#REF!</definedName>
    <definedName name="SG_01_20_1" localSheetId="0">[17]RESUMO!#REF!</definedName>
    <definedName name="SG_01_20_1">[17]RESUMO!#REF!</definedName>
    <definedName name="SG_02_01_1" localSheetId="0">[17]RESUMO!#REF!</definedName>
    <definedName name="SG_02_01_1">[17]RESUMO!#REF!</definedName>
    <definedName name="SG_02_02_1" localSheetId="0">[17]RESUMO!#REF!</definedName>
    <definedName name="SG_02_02_1">[17]RESUMO!#REF!</definedName>
    <definedName name="SG_02_03_1" localSheetId="0">[17]RESUMO!#REF!</definedName>
    <definedName name="SG_02_03_1">[17]RESUMO!#REF!</definedName>
    <definedName name="SG_02_04_1" localSheetId="0">[17]RESUMO!#REF!</definedName>
    <definedName name="SG_02_04_1">[17]RESUMO!#REF!</definedName>
    <definedName name="SG_02_05_1" localSheetId="0">[17]RESUMO!#REF!</definedName>
    <definedName name="SG_02_05_1">[17]RESUMO!#REF!</definedName>
    <definedName name="SG_02_06_1" localSheetId="0">[17]RESUMO!#REF!</definedName>
    <definedName name="SG_02_06_1">[17]RESUMO!#REF!</definedName>
    <definedName name="SG_02_07_1" localSheetId="0">[17]RESUMO!#REF!</definedName>
    <definedName name="SG_02_07_1">[17]RESUMO!#REF!</definedName>
    <definedName name="SG_02_08_1" localSheetId="0">[17]RESUMO!#REF!</definedName>
    <definedName name="SG_02_08_1">[17]RESUMO!#REF!</definedName>
    <definedName name="SG_02_09" localSheetId="0">'[7]Planilha PROJETISTA'!#REF!</definedName>
    <definedName name="SG_02_09">'[7]Planilha PROJETISTA'!#REF!</definedName>
    <definedName name="SG_02_09_1" localSheetId="0">[17]RESUMO!#REF!</definedName>
    <definedName name="SG_02_09_1">[17]RESUMO!#REF!</definedName>
    <definedName name="SG_02_10" localSheetId="0">'[7]Planilha PROJETISTA'!#REF!</definedName>
    <definedName name="SG_02_10">'[7]Planilha PROJETISTA'!#REF!</definedName>
    <definedName name="SG_02_10_1" localSheetId="0">[17]RESUMO!#REF!</definedName>
    <definedName name="SG_02_10_1">[17]RESUMO!#REF!</definedName>
    <definedName name="SG_02_11" localSheetId="0">'[7]Planilha PROJETISTA'!#REF!</definedName>
    <definedName name="SG_02_11">'[7]Planilha PROJETISTA'!#REF!</definedName>
    <definedName name="SG_02_11_1" localSheetId="0">[17]RESUMO!#REF!</definedName>
    <definedName name="SG_02_11_1">[17]RESUMO!#REF!</definedName>
    <definedName name="SG_02_12" localSheetId="0">'[7]Planilha PROJETISTA'!#REF!</definedName>
    <definedName name="SG_02_12">'[7]Planilha PROJETISTA'!#REF!</definedName>
    <definedName name="SG_02_12_1" localSheetId="0">[17]RESUMO!#REF!</definedName>
    <definedName name="SG_02_12_1">[17]RESUMO!#REF!</definedName>
    <definedName name="SG_02_13" localSheetId="0">'[7]Planilha PROJETISTA'!#REF!</definedName>
    <definedName name="SG_02_13">'[7]Planilha PROJETISTA'!#REF!</definedName>
    <definedName name="SG_02_13_1" localSheetId="0">[17]RESUMO!#REF!</definedName>
    <definedName name="SG_02_13_1">[17]RESUMO!#REF!</definedName>
    <definedName name="SG_02_14" localSheetId="0">'[7]Planilha PROJETISTA'!#REF!</definedName>
    <definedName name="SG_02_14">'[7]Planilha PROJETISTA'!#REF!</definedName>
    <definedName name="SG_02_14_1" localSheetId="0">[17]RESUMO!#REF!</definedName>
    <definedName name="SG_02_14_1">[17]RESUMO!#REF!</definedName>
    <definedName name="SG_02_15" localSheetId="0">'[7]Planilha PROJETISTA'!#REF!</definedName>
    <definedName name="SG_02_15">'[7]Planilha PROJETISTA'!#REF!</definedName>
    <definedName name="SG_02_15_1" localSheetId="0">[17]RESUMO!#REF!</definedName>
    <definedName name="SG_02_15_1">[17]RESUMO!#REF!</definedName>
    <definedName name="SG_02_16" localSheetId="0">'[7]Planilha PROJETISTA'!#REF!</definedName>
    <definedName name="SG_02_16">'[7]Planilha PROJETISTA'!#REF!</definedName>
    <definedName name="SG_02_16_1" localSheetId="0">[17]RESUMO!#REF!</definedName>
    <definedName name="SG_02_16_1">[17]RESUMO!#REF!</definedName>
    <definedName name="SG_02_17" localSheetId="0">'[7]Planilha PROJETISTA'!#REF!</definedName>
    <definedName name="SG_02_17">'[7]Planilha PROJETISTA'!#REF!</definedName>
    <definedName name="SG_02_17_1" localSheetId="0">[17]RESUMO!#REF!</definedName>
    <definedName name="SG_02_17_1">[17]RESUMO!#REF!</definedName>
    <definedName name="SG_02_18" localSheetId="0">'[7]Planilha PROJETISTA'!#REF!</definedName>
    <definedName name="SG_02_18">'[7]Planilha PROJETISTA'!#REF!</definedName>
    <definedName name="SG_02_18_1" localSheetId="0">[17]RESUMO!#REF!</definedName>
    <definedName name="SG_02_18_1">[17]RESUMO!#REF!</definedName>
    <definedName name="SG_02_19" localSheetId="0">'[7]Planilha PROJETISTA'!#REF!</definedName>
    <definedName name="SG_02_19">'[7]Planilha PROJETISTA'!#REF!</definedName>
    <definedName name="SG_02_19_1" localSheetId="0">[17]RESUMO!#REF!</definedName>
    <definedName name="SG_02_19_1">[17]RESUMO!#REF!</definedName>
    <definedName name="SG_02_20" localSheetId="0">'[7]Planilha PROJETISTA'!#REF!</definedName>
    <definedName name="SG_02_20">'[7]Planilha PROJETISTA'!#REF!</definedName>
    <definedName name="SG_02_20_1" localSheetId="0">[17]RESUMO!#REF!</definedName>
    <definedName name="SG_02_20_1">[17]RESUMO!#REF!</definedName>
    <definedName name="SG_03_01_1" localSheetId="0">[17]RESUMO!#REF!</definedName>
    <definedName name="SG_03_01_1">[17]RESUMO!#REF!</definedName>
    <definedName name="SG_03_02_1" localSheetId="0">[17]RESUMO!#REF!</definedName>
    <definedName name="SG_03_02_1">[17]RESUMO!#REF!</definedName>
    <definedName name="SG_03_03_1" localSheetId="0">[17]RESUMO!#REF!</definedName>
    <definedName name="SG_03_03_1">[17]RESUMO!#REF!</definedName>
    <definedName name="SG_03_04_1" localSheetId="0">[17]RESUMO!#REF!</definedName>
    <definedName name="SG_03_04_1">[17]RESUMO!#REF!</definedName>
    <definedName name="SG_03_05_1" localSheetId="0">[17]RESUMO!#REF!</definedName>
    <definedName name="SG_03_05_1">[17]RESUMO!#REF!</definedName>
    <definedName name="SG_03_06_1" localSheetId="0">[17]RESUMO!#REF!</definedName>
    <definedName name="SG_03_06_1">[17]RESUMO!#REF!</definedName>
    <definedName name="SG_03_07_1" localSheetId="0">[17]RESUMO!#REF!</definedName>
    <definedName name="SG_03_07_1">[17]RESUMO!#REF!</definedName>
    <definedName name="SG_03_08_1" localSheetId="0">[17]RESUMO!#REF!</definedName>
    <definedName name="SG_03_08_1">[17]RESUMO!#REF!</definedName>
    <definedName name="SG_03_09_1" localSheetId="0">[17]RESUMO!#REF!</definedName>
    <definedName name="SG_03_09_1">[17]RESUMO!#REF!</definedName>
    <definedName name="SG_03_10_1" localSheetId="0">[17]RESUMO!#REF!</definedName>
    <definedName name="SG_03_10_1">[17]RESUMO!#REF!</definedName>
    <definedName name="SG_03_11_1" localSheetId="0">[17]RESUMO!#REF!</definedName>
    <definedName name="SG_03_11_1">[17]RESUMO!#REF!</definedName>
    <definedName name="SG_03_12_1" localSheetId="0">[17]RESUMO!#REF!</definedName>
    <definedName name="SG_03_12_1">[17]RESUMO!#REF!</definedName>
    <definedName name="SG_03_13_1" localSheetId="0">[17]RESUMO!#REF!</definedName>
    <definedName name="SG_03_13_1">[17]RESUMO!#REF!</definedName>
    <definedName name="SG_03_14_1" localSheetId="0">[17]RESUMO!#REF!</definedName>
    <definedName name="SG_03_14_1">[17]RESUMO!#REF!</definedName>
    <definedName name="SG_03_15_1" localSheetId="0">[17]RESUMO!#REF!</definedName>
    <definedName name="SG_03_15_1">[17]RESUMO!#REF!</definedName>
    <definedName name="SG_03_16" localSheetId="0">'[7]Planilha PROJETISTA'!#REF!</definedName>
    <definedName name="SG_03_16">'[7]Planilha PROJETISTA'!#REF!</definedName>
    <definedName name="SG_03_16_1" localSheetId="0">[17]RESUMO!#REF!</definedName>
    <definedName name="SG_03_16_1">[17]RESUMO!#REF!</definedName>
    <definedName name="SG_03_17" localSheetId="0">'[7]Planilha PROJETISTA'!#REF!</definedName>
    <definedName name="SG_03_17">'[7]Planilha PROJETISTA'!#REF!</definedName>
    <definedName name="SG_03_17_1" localSheetId="0">[17]RESUMO!#REF!</definedName>
    <definedName name="SG_03_17_1">[17]RESUMO!#REF!</definedName>
    <definedName name="SG_03_18" localSheetId="0">'[7]Planilha PROJETISTA'!#REF!</definedName>
    <definedName name="SG_03_18">'[7]Planilha PROJETISTA'!#REF!</definedName>
    <definedName name="SG_03_18_1" localSheetId="0">[17]RESUMO!#REF!</definedName>
    <definedName name="SG_03_18_1">[17]RESUMO!#REF!</definedName>
    <definedName name="SG_03_19" localSheetId="0">'[7]Planilha PROJETISTA'!#REF!</definedName>
    <definedName name="SG_03_19">'[7]Planilha PROJETISTA'!#REF!</definedName>
    <definedName name="SG_03_19_1" localSheetId="0">[17]RESUMO!#REF!</definedName>
    <definedName name="SG_03_19_1">[17]RESUMO!#REF!</definedName>
    <definedName name="SG_03_20" localSheetId="0">'[7]Planilha PROJETISTA'!#REF!</definedName>
    <definedName name="SG_03_20">'[7]Planilha PROJETISTA'!#REF!</definedName>
    <definedName name="SG_03_20_1" localSheetId="0">[17]RESUMO!#REF!</definedName>
    <definedName name="SG_03_20_1">[17]RESUMO!#REF!</definedName>
    <definedName name="SG_04_01_1" localSheetId="0">[17]RESUMO!#REF!</definedName>
    <definedName name="SG_04_01_1">[17]RESUMO!#REF!</definedName>
    <definedName name="SG_04_02_1" localSheetId="0">[17]RESUMO!#REF!</definedName>
    <definedName name="SG_04_02_1">[17]RESUMO!#REF!</definedName>
    <definedName name="SG_04_03_1" localSheetId="0">[17]RESUMO!#REF!</definedName>
    <definedName name="SG_04_03_1">[17]RESUMO!#REF!</definedName>
    <definedName name="SG_04_04" localSheetId="0">'[7]Planilha PROJETISTA'!#REF!</definedName>
    <definedName name="SG_04_04">'[7]Planilha PROJETISTA'!#REF!</definedName>
    <definedName name="SG_04_04_1" localSheetId="0">[17]RESUMO!#REF!</definedName>
    <definedName name="SG_04_04_1">[17]RESUMO!#REF!</definedName>
    <definedName name="SG_04_05" localSheetId="0">'[7]Planilha PROJETISTA'!#REF!</definedName>
    <definedName name="SG_04_05">'[7]Planilha PROJETISTA'!#REF!</definedName>
    <definedName name="SG_04_05_1" localSheetId="0">[17]RESUMO!#REF!</definedName>
    <definedName name="SG_04_05_1">[17]RESUMO!#REF!</definedName>
    <definedName name="SG_04_06" localSheetId="0">'[7]Planilha PROJETISTA'!#REF!</definedName>
    <definedName name="SG_04_06">'[7]Planilha PROJETISTA'!#REF!</definedName>
    <definedName name="SG_04_06_1" localSheetId="0">[17]RESUMO!#REF!</definedName>
    <definedName name="SG_04_06_1">[17]RESUMO!#REF!</definedName>
    <definedName name="SG_04_07" localSheetId="0">'[7]Planilha PROJETISTA'!#REF!</definedName>
    <definedName name="SG_04_07">'[7]Planilha PROJETISTA'!#REF!</definedName>
    <definedName name="SG_04_07_1" localSheetId="0">[17]RESUMO!#REF!</definedName>
    <definedName name="SG_04_07_1">[17]RESUMO!#REF!</definedName>
    <definedName name="SG_04_08" localSheetId="0">'[7]Planilha PROJETISTA'!#REF!</definedName>
    <definedName name="SG_04_08">'[7]Planilha PROJETISTA'!#REF!</definedName>
    <definedName name="SG_04_08_1" localSheetId="0">[17]RESUMO!#REF!</definedName>
    <definedName name="SG_04_08_1">[17]RESUMO!#REF!</definedName>
    <definedName name="SG_04_09" localSheetId="0">'[7]Planilha PROJETISTA'!#REF!</definedName>
    <definedName name="SG_04_09">'[7]Planilha PROJETISTA'!#REF!</definedName>
    <definedName name="SG_04_09_1" localSheetId="0">[17]RESUMO!#REF!</definedName>
    <definedName name="SG_04_09_1">[17]RESUMO!#REF!</definedName>
    <definedName name="SG_04_10" localSheetId="0">'[7]Planilha PROJETISTA'!#REF!</definedName>
    <definedName name="SG_04_10">'[7]Planilha PROJETISTA'!#REF!</definedName>
    <definedName name="SG_04_10_1" localSheetId="0">[17]RESUMO!#REF!</definedName>
    <definedName name="SG_04_10_1">[17]RESUMO!#REF!</definedName>
    <definedName name="SG_04_11" localSheetId="0">'[7]Planilha PROJETISTA'!#REF!</definedName>
    <definedName name="SG_04_11">'[7]Planilha PROJETISTA'!#REF!</definedName>
    <definedName name="SG_04_11_1" localSheetId="0">[17]RESUMO!#REF!</definedName>
    <definedName name="SG_04_11_1">[17]RESUMO!#REF!</definedName>
    <definedName name="SG_04_12" localSheetId="0">'[7]Planilha PROJETISTA'!#REF!</definedName>
    <definedName name="SG_04_12">'[7]Planilha PROJETISTA'!#REF!</definedName>
    <definedName name="SG_04_12_1" localSheetId="0">[17]RESUMO!#REF!</definedName>
    <definedName name="SG_04_12_1">[17]RESUMO!#REF!</definedName>
    <definedName name="SG_04_13" localSheetId="0">'[7]Planilha PROJETISTA'!#REF!</definedName>
    <definedName name="SG_04_13">'[7]Planilha PROJETISTA'!#REF!</definedName>
    <definedName name="SG_04_13_1" localSheetId="0">[17]RESUMO!#REF!</definedName>
    <definedName name="SG_04_13_1">[17]RESUMO!#REF!</definedName>
    <definedName name="SG_04_14" localSheetId="0">'[7]Planilha PROJETISTA'!#REF!</definedName>
    <definedName name="SG_04_14">'[7]Planilha PROJETISTA'!#REF!</definedName>
    <definedName name="SG_04_14_1" localSheetId="0">[17]RESUMO!#REF!</definedName>
    <definedName name="SG_04_14_1">[17]RESUMO!#REF!</definedName>
    <definedName name="SG_04_15" localSheetId="0">'[7]Planilha PROJETISTA'!#REF!</definedName>
    <definedName name="SG_04_15">'[7]Planilha PROJETISTA'!#REF!</definedName>
    <definedName name="SG_04_15_1" localSheetId="0">[17]RESUMO!#REF!</definedName>
    <definedName name="SG_04_15_1">[17]RESUMO!#REF!</definedName>
    <definedName name="SG_04_16" localSheetId="0">'[7]Planilha PROJETISTA'!#REF!</definedName>
    <definedName name="SG_04_16">'[7]Planilha PROJETISTA'!#REF!</definedName>
    <definedName name="SG_04_16_1" localSheetId="0">[17]RESUMO!#REF!</definedName>
    <definedName name="SG_04_16_1">[17]RESUMO!#REF!</definedName>
    <definedName name="SG_04_17" localSheetId="0">'[7]Planilha PROJETISTA'!#REF!</definedName>
    <definedName name="SG_04_17">'[7]Planilha PROJETISTA'!#REF!</definedName>
    <definedName name="SG_04_17_1" localSheetId="0">[17]RESUMO!#REF!</definedName>
    <definedName name="SG_04_17_1">[17]RESUMO!#REF!</definedName>
    <definedName name="SG_04_18" localSheetId="0">'[7]Planilha PROJETISTA'!#REF!</definedName>
    <definedName name="SG_04_18">'[7]Planilha PROJETISTA'!#REF!</definedName>
    <definedName name="SG_04_18_1" localSheetId="0">[17]RESUMO!#REF!</definedName>
    <definedName name="SG_04_18_1">[17]RESUMO!#REF!</definedName>
    <definedName name="SG_04_19" localSheetId="0">'[7]Planilha PROJETISTA'!#REF!</definedName>
    <definedName name="SG_04_19">'[7]Planilha PROJETISTA'!#REF!</definedName>
    <definedName name="SG_04_19_1" localSheetId="0">[17]RESUMO!#REF!</definedName>
    <definedName name="SG_04_19_1">[17]RESUMO!#REF!</definedName>
    <definedName name="SG_04_20" localSheetId="0">'[7]Planilha PROJETISTA'!#REF!</definedName>
    <definedName name="SG_04_20">'[7]Planilha PROJETISTA'!#REF!</definedName>
    <definedName name="SG_04_20_1" localSheetId="0">[17]RESUMO!#REF!</definedName>
    <definedName name="SG_04_20_1">[17]RESUMO!#REF!</definedName>
    <definedName name="SG_05_01_1" localSheetId="0">[17]RESUMO!#REF!</definedName>
    <definedName name="SG_05_01_1">[17]RESUMO!#REF!</definedName>
    <definedName name="SG_05_02" localSheetId="0">'[7]Planilha PROJETISTA'!#REF!</definedName>
    <definedName name="SG_05_02">'[7]Planilha PROJETISTA'!#REF!</definedName>
    <definedName name="SG_05_02_1" localSheetId="0">[17]RESUMO!#REF!</definedName>
    <definedName name="SG_05_02_1">[17]RESUMO!#REF!</definedName>
    <definedName name="SG_05_03" localSheetId="0">'[7]Planilha PROJETISTA'!#REF!</definedName>
    <definedName name="SG_05_03">'[7]Planilha PROJETISTA'!#REF!</definedName>
    <definedName name="SG_05_03_1" localSheetId="0">[17]RESUMO!#REF!</definedName>
    <definedName name="SG_05_03_1">[17]RESUMO!#REF!</definedName>
    <definedName name="SG_05_04_1" localSheetId="0">[17]RESUMO!#REF!</definedName>
    <definedName name="SG_05_04_1">[17]RESUMO!#REF!</definedName>
    <definedName name="SG_05_05_1" localSheetId="0">[17]RESUMO!#REF!</definedName>
    <definedName name="SG_05_05_1">[17]RESUMO!#REF!</definedName>
    <definedName name="SG_05_06_1" localSheetId="0">[17]RESUMO!#REF!</definedName>
    <definedName name="SG_05_06_1">[17]RESUMO!#REF!</definedName>
    <definedName name="SG_05_07" localSheetId="0">'[7]Planilha PROJETISTA'!#REF!</definedName>
    <definedName name="SG_05_07">'[7]Planilha PROJETISTA'!#REF!</definedName>
    <definedName name="SG_05_07_1" localSheetId="0">[17]RESUMO!#REF!</definedName>
    <definedName name="SG_05_07_1">[17]RESUMO!#REF!</definedName>
    <definedName name="SG_05_08" localSheetId="0">'[7]Planilha PROJETISTA'!#REF!</definedName>
    <definedName name="SG_05_08">'[7]Planilha PROJETISTA'!#REF!</definedName>
    <definedName name="SG_05_08_1" localSheetId="0">[17]RESUMO!#REF!</definedName>
    <definedName name="SG_05_08_1">[17]RESUMO!#REF!</definedName>
    <definedName name="SG_05_09_1" localSheetId="0">[17]RESUMO!#REF!</definedName>
    <definedName name="SG_05_09_1">[17]RESUMO!#REF!</definedName>
    <definedName name="SG_05_10_1" localSheetId="0">[17]RESUMO!#REF!</definedName>
    <definedName name="SG_05_10_1">[17]RESUMO!#REF!</definedName>
    <definedName name="SG_05_11" localSheetId="0">'[7]Planilha PROJETISTA'!#REF!</definedName>
    <definedName name="SG_05_11">'[7]Planilha PROJETISTA'!#REF!</definedName>
    <definedName name="SG_05_11_1" localSheetId="0">[17]RESUMO!#REF!</definedName>
    <definedName name="SG_05_11_1">[17]RESUMO!#REF!</definedName>
    <definedName name="SG_05_12_1" localSheetId="0">[17]RESUMO!#REF!</definedName>
    <definedName name="SG_05_12_1">[17]RESUMO!#REF!</definedName>
    <definedName name="SG_05_13_1" localSheetId="0">[17]RESUMO!#REF!</definedName>
    <definedName name="SG_05_13_1">[17]RESUMO!#REF!</definedName>
    <definedName name="SG_05_14" localSheetId="0">'[7]Planilha PROJETISTA'!#REF!</definedName>
    <definedName name="SG_05_14">'[7]Planilha PROJETISTA'!#REF!</definedName>
    <definedName name="SG_05_14_1" localSheetId="0">[17]RESUMO!#REF!</definedName>
    <definedName name="SG_05_14_1">[17]RESUMO!#REF!</definedName>
    <definedName name="SG_05_15" localSheetId="0">'[7]Planilha PROJETISTA'!#REF!</definedName>
    <definedName name="SG_05_15">'[7]Planilha PROJETISTA'!#REF!</definedName>
    <definedName name="SG_05_15_1" localSheetId="0">[17]RESUMO!#REF!</definedName>
    <definedName name="SG_05_15_1">[17]RESUMO!#REF!</definedName>
    <definedName name="SG_05_16" localSheetId="0">'[7]Planilha PROJETISTA'!#REF!</definedName>
    <definedName name="SG_05_16">'[7]Planilha PROJETISTA'!#REF!</definedName>
    <definedName name="SG_05_16_1" localSheetId="0">[17]RESUMO!#REF!</definedName>
    <definedName name="SG_05_16_1">[17]RESUMO!#REF!</definedName>
    <definedName name="SG_05_17" localSheetId="0">'[7]Planilha PROJETISTA'!#REF!</definedName>
    <definedName name="SG_05_17">'[7]Planilha PROJETISTA'!#REF!</definedName>
    <definedName name="SG_05_17_1" localSheetId="0">[17]RESUMO!#REF!</definedName>
    <definedName name="SG_05_17_1">[17]RESUMO!#REF!</definedName>
    <definedName name="SG_05_18" localSheetId="0">'[7]Planilha PROJETISTA'!#REF!</definedName>
    <definedName name="SG_05_18">'[7]Planilha PROJETISTA'!#REF!</definedName>
    <definedName name="SG_05_18_1" localSheetId="0">[17]RESUMO!#REF!</definedName>
    <definedName name="SG_05_18_1">[17]RESUMO!#REF!</definedName>
    <definedName name="SG_05_19" localSheetId="0">'[7]Planilha PROJETISTA'!#REF!</definedName>
    <definedName name="SG_05_19">'[7]Planilha PROJETISTA'!#REF!</definedName>
    <definedName name="SG_05_19_1" localSheetId="0">[17]RESUMO!#REF!</definedName>
    <definedName name="SG_05_19_1">[17]RESUMO!#REF!</definedName>
    <definedName name="SG_05_20" localSheetId="0">'[7]Planilha PROJETISTA'!#REF!</definedName>
    <definedName name="SG_05_20">'[7]Planilha PROJETISTA'!#REF!</definedName>
    <definedName name="SG_05_20_1" localSheetId="0">[17]RESUMO!#REF!</definedName>
    <definedName name="SG_05_20_1">[17]RESUMO!#REF!</definedName>
    <definedName name="SG_06_01_1" localSheetId="0">[17]RESUMO!#REF!</definedName>
    <definedName name="SG_06_01_1">[17]RESUMO!#REF!</definedName>
    <definedName name="SG_06_02_1" localSheetId="0">[17]RESUMO!#REF!</definedName>
    <definedName name="SG_06_02_1">[17]RESUMO!#REF!</definedName>
    <definedName name="SG_06_03_1" localSheetId="0">[17]RESUMO!#REF!</definedName>
    <definedName name="SG_06_03_1">[17]RESUMO!#REF!</definedName>
    <definedName name="SG_06_04" localSheetId="0">'[7]Planilha PROJETISTA'!#REF!</definedName>
    <definedName name="SG_06_04">'[7]Planilha PROJETISTA'!#REF!</definedName>
    <definedName name="SG_06_04_1" localSheetId="0">[17]RESUMO!#REF!</definedName>
    <definedName name="SG_06_04_1">[17]RESUMO!#REF!</definedName>
    <definedName name="SG_06_05" localSheetId="0">'[7]Planilha PROJETISTA'!#REF!</definedName>
    <definedName name="SG_06_05">'[7]Planilha PROJETISTA'!#REF!</definedName>
    <definedName name="SG_06_05_1" localSheetId="0">[17]RESUMO!#REF!</definedName>
    <definedName name="SG_06_05_1">[17]RESUMO!#REF!</definedName>
    <definedName name="SG_06_06" localSheetId="0">'[7]Planilha PROJETISTA'!#REF!</definedName>
    <definedName name="SG_06_06">'[7]Planilha PROJETISTA'!#REF!</definedName>
    <definedName name="SG_06_06_1" localSheetId="0">[17]RESUMO!#REF!</definedName>
    <definedName name="SG_06_06_1">[17]RESUMO!#REF!</definedName>
    <definedName name="SG_06_07" localSheetId="0">'[7]Planilha PROJETISTA'!#REF!</definedName>
    <definedName name="SG_06_07">'[7]Planilha PROJETISTA'!#REF!</definedName>
    <definedName name="SG_06_07_1" localSheetId="0">[17]RESUMO!#REF!</definedName>
    <definedName name="SG_06_07_1">[17]RESUMO!#REF!</definedName>
    <definedName name="SG_06_08" localSheetId="0">'[7]Planilha PROJETISTA'!#REF!</definedName>
    <definedName name="SG_06_08">'[7]Planilha PROJETISTA'!#REF!</definedName>
    <definedName name="SG_06_08_1" localSheetId="0">[17]RESUMO!#REF!</definedName>
    <definedName name="SG_06_08_1">[17]RESUMO!#REF!</definedName>
    <definedName name="SG_06_09" localSheetId="0">'[7]Planilha PROJETISTA'!#REF!</definedName>
    <definedName name="SG_06_09">'[7]Planilha PROJETISTA'!#REF!</definedName>
    <definedName name="SG_06_09_1" localSheetId="0">[17]RESUMO!#REF!</definedName>
    <definedName name="SG_06_09_1">[17]RESUMO!#REF!</definedName>
    <definedName name="SG_06_10" localSheetId="0">'[7]Planilha PROJETISTA'!#REF!</definedName>
    <definedName name="SG_06_10">'[7]Planilha PROJETISTA'!#REF!</definedName>
    <definedName name="SG_06_10_1" localSheetId="0">[17]RESUMO!#REF!</definedName>
    <definedName name="SG_06_10_1">[17]RESUMO!#REF!</definedName>
    <definedName name="SG_06_11" localSheetId="0">'[7]Planilha PROJETISTA'!#REF!</definedName>
    <definedName name="SG_06_11">'[7]Planilha PROJETISTA'!#REF!</definedName>
    <definedName name="SG_06_11_1" localSheetId="0">[17]RESUMO!#REF!</definedName>
    <definedName name="SG_06_11_1">[17]RESUMO!#REF!</definedName>
    <definedName name="SG_06_12" localSheetId="0">'[7]Planilha PROJETISTA'!#REF!</definedName>
    <definedName name="SG_06_12">'[7]Planilha PROJETISTA'!#REF!</definedName>
    <definedName name="SG_06_12_1" localSheetId="0">[17]RESUMO!#REF!</definedName>
    <definedName name="SG_06_12_1">[17]RESUMO!#REF!</definedName>
    <definedName name="SG_06_13" localSheetId="0">'[7]Planilha PROJETISTA'!#REF!</definedName>
    <definedName name="SG_06_13">'[7]Planilha PROJETISTA'!#REF!</definedName>
    <definedName name="SG_06_13_1" localSheetId="0">[17]RESUMO!#REF!</definedName>
    <definedName name="SG_06_13_1">[17]RESUMO!#REF!</definedName>
    <definedName name="SG_06_14" localSheetId="0">'[7]Planilha PROJETISTA'!#REF!</definedName>
    <definedName name="SG_06_14">'[7]Planilha PROJETISTA'!#REF!</definedName>
    <definedName name="SG_06_14_1" localSheetId="0">[17]RESUMO!#REF!</definedName>
    <definedName name="SG_06_14_1">[17]RESUMO!#REF!</definedName>
    <definedName name="SG_06_15" localSheetId="0">'[7]Planilha PROJETISTA'!#REF!</definedName>
    <definedName name="SG_06_15">'[7]Planilha PROJETISTA'!#REF!</definedName>
    <definedName name="SG_06_15_1" localSheetId="0">[17]RESUMO!#REF!</definedName>
    <definedName name="SG_06_15_1">[17]RESUMO!#REF!</definedName>
    <definedName name="SG_06_16" localSheetId="0">'[7]Planilha PROJETISTA'!#REF!</definedName>
    <definedName name="SG_06_16">'[7]Planilha PROJETISTA'!#REF!</definedName>
    <definedName name="SG_06_16_1" localSheetId="0">[17]RESUMO!#REF!</definedName>
    <definedName name="SG_06_16_1">[17]RESUMO!#REF!</definedName>
    <definedName name="SG_06_17" localSheetId="0">'[7]Planilha PROJETISTA'!#REF!</definedName>
    <definedName name="SG_06_17">'[7]Planilha PROJETISTA'!#REF!</definedName>
    <definedName name="SG_06_17_1" localSheetId="0">[17]RESUMO!#REF!</definedName>
    <definedName name="SG_06_17_1">[17]RESUMO!#REF!</definedName>
    <definedName name="SG_06_18" localSheetId="0">'[7]Planilha PROJETISTA'!#REF!</definedName>
    <definedName name="SG_06_18">'[7]Planilha PROJETISTA'!#REF!</definedName>
    <definedName name="SG_06_18_1" localSheetId="0">[17]RESUMO!#REF!</definedName>
    <definedName name="SG_06_18_1">[17]RESUMO!#REF!</definedName>
    <definedName name="SG_06_19" localSheetId="0">'[7]Planilha PROJETISTA'!#REF!</definedName>
    <definedName name="SG_06_19">'[7]Planilha PROJETISTA'!#REF!</definedName>
    <definedName name="SG_06_19_1" localSheetId="0">[17]RESUMO!#REF!</definedName>
    <definedName name="SG_06_19_1">[17]RESUMO!#REF!</definedName>
    <definedName name="SG_06_20" localSheetId="0">'[7]Planilha PROJETISTA'!#REF!</definedName>
    <definedName name="SG_06_20">'[7]Planilha PROJETISTA'!#REF!</definedName>
    <definedName name="SG_06_20_1" localSheetId="0">[17]RESUMO!#REF!</definedName>
    <definedName name="SG_06_20_1">[17]RESUMO!#REF!</definedName>
    <definedName name="SG_07_01_1" localSheetId="0">[17]RESUMO!#REF!</definedName>
    <definedName name="SG_07_01_1">[17]RESUMO!#REF!</definedName>
    <definedName name="SG_07_02" localSheetId="0">'[7]Planilha PROJETISTA'!#REF!</definedName>
    <definedName name="SG_07_02">'[7]Planilha PROJETISTA'!#REF!</definedName>
    <definedName name="SG_07_02_1" localSheetId="0">[17]RESUMO!#REF!</definedName>
    <definedName name="SG_07_02_1">[17]RESUMO!#REF!</definedName>
    <definedName name="SG_07_03" localSheetId="0">'[7]Planilha PROJETISTA'!#REF!</definedName>
    <definedName name="SG_07_03">'[7]Planilha PROJETISTA'!#REF!</definedName>
    <definedName name="SG_07_03_1" localSheetId="0">[17]RESUMO!#REF!</definedName>
    <definedName name="SG_07_03_1">[17]RESUMO!#REF!</definedName>
    <definedName name="SG_07_04" localSheetId="0">'[7]Planilha PROJETISTA'!#REF!</definedName>
    <definedName name="SG_07_04">'[7]Planilha PROJETISTA'!#REF!</definedName>
    <definedName name="SG_07_04_1" localSheetId="0">[17]RESUMO!#REF!</definedName>
    <definedName name="SG_07_04_1">[17]RESUMO!#REF!</definedName>
    <definedName name="SG_07_05" localSheetId="0">'[7]Planilha PROJETISTA'!#REF!</definedName>
    <definedName name="SG_07_05">'[7]Planilha PROJETISTA'!#REF!</definedName>
    <definedName name="SG_07_05_1" localSheetId="0">[17]RESUMO!#REF!</definedName>
    <definedName name="SG_07_05_1">[17]RESUMO!#REF!</definedName>
    <definedName name="SG_07_06" localSheetId="0">'[7]Planilha PROJETISTA'!#REF!</definedName>
    <definedName name="SG_07_06">'[7]Planilha PROJETISTA'!#REF!</definedName>
    <definedName name="SG_07_06_1" localSheetId="0">[17]RESUMO!#REF!</definedName>
    <definedName name="SG_07_06_1">[17]RESUMO!#REF!</definedName>
    <definedName name="SG_07_07" localSheetId="0">'[7]Planilha PROJETISTA'!#REF!</definedName>
    <definedName name="SG_07_07">'[7]Planilha PROJETISTA'!#REF!</definedName>
    <definedName name="SG_07_07_1" localSheetId="0">[17]RESUMO!#REF!</definedName>
    <definedName name="SG_07_07_1">[17]RESUMO!#REF!</definedName>
    <definedName name="SG_07_08" localSheetId="0">'[7]Planilha PROJETISTA'!#REF!</definedName>
    <definedName name="SG_07_08">'[7]Planilha PROJETISTA'!#REF!</definedName>
    <definedName name="SG_07_08_1" localSheetId="0">[17]RESUMO!#REF!</definedName>
    <definedName name="SG_07_08_1">[17]RESUMO!#REF!</definedName>
    <definedName name="SG_07_09" localSheetId="0">'[7]Planilha PROJETISTA'!#REF!</definedName>
    <definedName name="SG_07_09">'[7]Planilha PROJETISTA'!#REF!</definedName>
    <definedName name="SG_07_09_1" localSheetId="0">[17]RESUMO!#REF!</definedName>
    <definedName name="SG_07_09_1">[17]RESUMO!#REF!</definedName>
    <definedName name="SG_07_10" localSheetId="0">'[7]Planilha PROJETISTA'!#REF!</definedName>
    <definedName name="SG_07_10">'[7]Planilha PROJETISTA'!#REF!</definedName>
    <definedName name="SG_07_10_1" localSheetId="0">[17]RESUMO!#REF!</definedName>
    <definedName name="SG_07_10_1">[17]RESUMO!#REF!</definedName>
    <definedName name="SG_07_11" localSheetId="0">'[7]Planilha PROJETISTA'!#REF!</definedName>
    <definedName name="SG_07_11">'[7]Planilha PROJETISTA'!#REF!</definedName>
    <definedName name="SG_07_11_1" localSheetId="0">[17]RESUMO!#REF!</definedName>
    <definedName name="SG_07_11_1">[17]RESUMO!#REF!</definedName>
    <definedName name="SG_07_12" localSheetId="0">'[7]Planilha PROJETISTA'!#REF!</definedName>
    <definedName name="SG_07_12">'[7]Planilha PROJETISTA'!#REF!</definedName>
    <definedName name="SG_07_12_1" localSheetId="0">[17]RESUMO!#REF!</definedName>
    <definedName name="SG_07_12_1">[17]RESUMO!#REF!</definedName>
    <definedName name="SG_07_13" localSheetId="0">'[7]Planilha PROJETISTA'!#REF!</definedName>
    <definedName name="SG_07_13">'[7]Planilha PROJETISTA'!#REF!</definedName>
    <definedName name="SG_07_13_1" localSheetId="0">[17]RESUMO!#REF!</definedName>
    <definedName name="SG_07_13_1">[17]RESUMO!#REF!</definedName>
    <definedName name="SG_07_14" localSheetId="0">'[7]Planilha PROJETISTA'!#REF!</definedName>
    <definedName name="SG_07_14">'[7]Planilha PROJETISTA'!#REF!</definedName>
    <definedName name="SG_07_14_1" localSheetId="0">[17]RESUMO!#REF!</definedName>
    <definedName name="SG_07_14_1">[17]RESUMO!#REF!</definedName>
    <definedName name="SG_07_15" localSheetId="0">'[7]Planilha PROJETISTA'!#REF!</definedName>
    <definedName name="SG_07_15">'[7]Planilha PROJETISTA'!#REF!</definedName>
    <definedName name="SG_07_15_1" localSheetId="0">[17]RESUMO!#REF!</definedName>
    <definedName name="SG_07_15_1">[17]RESUMO!#REF!</definedName>
    <definedName name="SG_07_16" localSheetId="0">'[7]Planilha PROJETISTA'!#REF!</definedName>
    <definedName name="SG_07_16">'[7]Planilha PROJETISTA'!#REF!</definedName>
    <definedName name="SG_07_16_1" localSheetId="0">[17]RESUMO!#REF!</definedName>
    <definedName name="SG_07_16_1">[17]RESUMO!#REF!</definedName>
    <definedName name="SG_07_17" localSheetId="0">'[7]Planilha PROJETISTA'!#REF!</definedName>
    <definedName name="SG_07_17">'[7]Planilha PROJETISTA'!#REF!</definedName>
    <definedName name="SG_07_17_1" localSheetId="0">[17]RESUMO!#REF!</definedName>
    <definedName name="SG_07_17_1">[17]RESUMO!#REF!</definedName>
    <definedName name="SG_07_18" localSheetId="0">'[7]Planilha PROJETISTA'!#REF!</definedName>
    <definedName name="SG_07_18">'[7]Planilha PROJETISTA'!#REF!</definedName>
    <definedName name="SG_07_18_1" localSheetId="0">[17]RESUMO!#REF!</definedName>
    <definedName name="SG_07_18_1">[17]RESUMO!#REF!</definedName>
    <definedName name="SG_07_19" localSheetId="0">'[7]Planilha PROJETISTA'!#REF!</definedName>
    <definedName name="SG_07_19">'[7]Planilha PROJETISTA'!#REF!</definedName>
    <definedName name="SG_07_19_1" localSheetId="0">[17]RESUMO!#REF!</definedName>
    <definedName name="SG_07_19_1">[17]RESUMO!#REF!</definedName>
    <definedName name="SG_07_20" localSheetId="0">'[7]Planilha PROJETISTA'!#REF!</definedName>
    <definedName name="SG_07_20">'[7]Planilha PROJETISTA'!#REF!</definedName>
    <definedName name="SG_07_20_1" localSheetId="0">[17]RESUMO!#REF!</definedName>
    <definedName name="SG_07_20_1">[17]RESUMO!#REF!</definedName>
    <definedName name="SG_08_01_1" localSheetId="0">[17]RESUMO!#REF!</definedName>
    <definedName name="SG_08_01_1">[17]RESUMO!#REF!</definedName>
    <definedName name="SG_08_02" localSheetId="0">'[7]Planilha PROJETISTA'!#REF!</definedName>
    <definedName name="SG_08_02">'[7]Planilha PROJETISTA'!#REF!</definedName>
    <definedName name="SG_08_02_1" localSheetId="0">[17]RESUMO!#REF!</definedName>
    <definedName name="SG_08_02_1">[17]RESUMO!#REF!</definedName>
    <definedName name="SG_08_03" localSheetId="0">'[7]Planilha PROJETISTA'!#REF!</definedName>
    <definedName name="SG_08_03">'[7]Planilha PROJETISTA'!#REF!</definedName>
    <definedName name="SG_08_03_1" localSheetId="0">[17]RESUMO!#REF!</definedName>
    <definedName name="SG_08_03_1">[17]RESUMO!#REF!</definedName>
    <definedName name="SG_08_04" localSheetId="0">'[7]Planilha PROJETISTA'!#REF!</definedName>
    <definedName name="SG_08_04">'[7]Planilha PROJETISTA'!#REF!</definedName>
    <definedName name="SG_08_04_1" localSheetId="0">[17]RESUMO!#REF!</definedName>
    <definedName name="SG_08_04_1">[17]RESUMO!#REF!</definedName>
    <definedName name="SG_08_05" localSheetId="0">'[7]Planilha PROJETISTA'!#REF!</definedName>
    <definedName name="SG_08_05">'[7]Planilha PROJETISTA'!#REF!</definedName>
    <definedName name="SG_08_05_1" localSheetId="0">[17]RESUMO!#REF!</definedName>
    <definedName name="SG_08_05_1">[17]RESUMO!#REF!</definedName>
    <definedName name="SG_08_06" localSheetId="0">'[7]Planilha PROJETISTA'!#REF!</definedName>
    <definedName name="SG_08_06">'[7]Planilha PROJETISTA'!#REF!</definedName>
    <definedName name="SG_08_06_1" localSheetId="0">[17]RESUMO!#REF!</definedName>
    <definedName name="SG_08_06_1">[17]RESUMO!#REF!</definedName>
    <definedName name="SG_08_07" localSheetId="0">'[7]Planilha PROJETISTA'!#REF!</definedName>
    <definedName name="SG_08_07">'[7]Planilha PROJETISTA'!#REF!</definedName>
    <definedName name="SG_08_07_1" localSheetId="0">[17]RESUMO!#REF!</definedName>
    <definedName name="SG_08_07_1">[17]RESUMO!#REF!</definedName>
    <definedName name="SG_08_08" localSheetId="0">'[7]Planilha PROJETISTA'!#REF!</definedName>
    <definedName name="SG_08_08">'[7]Planilha PROJETISTA'!#REF!</definedName>
    <definedName name="SG_08_08_1" localSheetId="0">[17]RESUMO!#REF!</definedName>
    <definedName name="SG_08_08_1">[17]RESUMO!#REF!</definedName>
    <definedName name="SG_08_09" localSheetId="0">'[7]Planilha PROJETISTA'!#REF!</definedName>
    <definedName name="SG_08_09">'[7]Planilha PROJETISTA'!#REF!</definedName>
    <definedName name="SG_08_09_1" localSheetId="0">[17]RESUMO!#REF!</definedName>
    <definedName name="SG_08_09_1">[17]RESUMO!#REF!</definedName>
    <definedName name="SG_08_10" localSheetId="0">'[7]Planilha PROJETISTA'!#REF!</definedName>
    <definedName name="SG_08_10">'[7]Planilha PROJETISTA'!#REF!</definedName>
    <definedName name="SG_08_10_1" localSheetId="0">[17]RESUMO!#REF!</definedName>
    <definedName name="SG_08_10_1">[17]RESUMO!#REF!</definedName>
    <definedName name="SG_08_11" localSheetId="0">'[7]Planilha PROJETISTA'!#REF!</definedName>
    <definedName name="SG_08_11">'[7]Planilha PROJETISTA'!#REF!</definedName>
    <definedName name="SG_08_11_1" localSheetId="0">[17]RESUMO!#REF!</definedName>
    <definedName name="SG_08_11_1">[17]RESUMO!#REF!</definedName>
    <definedName name="SG_08_12" localSheetId="0">'[7]Planilha PROJETISTA'!#REF!</definedName>
    <definedName name="SG_08_12">'[7]Planilha PROJETISTA'!#REF!</definedName>
    <definedName name="SG_08_12_1" localSheetId="0">[17]RESUMO!#REF!</definedName>
    <definedName name="SG_08_12_1">[17]RESUMO!#REF!</definedName>
    <definedName name="SG_08_13" localSheetId="0">'[7]Planilha PROJETISTA'!#REF!</definedName>
    <definedName name="SG_08_13">'[7]Planilha PROJETISTA'!#REF!</definedName>
    <definedName name="SG_08_13_1" localSheetId="0">[17]RESUMO!#REF!</definedName>
    <definedName name="SG_08_13_1">[17]RESUMO!#REF!</definedName>
    <definedName name="SG_08_14" localSheetId="0">'[7]Planilha PROJETISTA'!#REF!</definedName>
    <definedName name="SG_08_14">'[7]Planilha PROJETISTA'!#REF!</definedName>
    <definedName name="SG_08_14_1" localSheetId="0">[17]RESUMO!#REF!</definedName>
    <definedName name="SG_08_14_1">[17]RESUMO!#REF!</definedName>
    <definedName name="SG_08_15" localSheetId="0">'[7]Planilha PROJETISTA'!#REF!</definedName>
    <definedName name="SG_08_15">'[7]Planilha PROJETISTA'!#REF!</definedName>
    <definedName name="SG_08_15_1" localSheetId="0">[17]RESUMO!#REF!</definedName>
    <definedName name="SG_08_15_1">[17]RESUMO!#REF!</definedName>
    <definedName name="SG_08_16" localSheetId="0">'[7]Planilha PROJETISTA'!#REF!</definedName>
    <definedName name="SG_08_16">'[7]Planilha PROJETISTA'!#REF!</definedName>
    <definedName name="SG_08_16_1" localSheetId="0">[17]RESUMO!#REF!</definedName>
    <definedName name="SG_08_16_1">[17]RESUMO!#REF!</definedName>
    <definedName name="SG_08_17" localSheetId="0">'[7]Planilha PROJETISTA'!#REF!</definedName>
    <definedName name="SG_08_17">'[7]Planilha PROJETISTA'!#REF!</definedName>
    <definedName name="SG_08_17_1" localSheetId="0">[17]RESUMO!#REF!</definedName>
    <definedName name="SG_08_17_1">[17]RESUMO!#REF!</definedName>
    <definedName name="SG_08_18" localSheetId="0">'[7]Planilha PROJETISTA'!#REF!</definedName>
    <definedName name="SG_08_18">'[7]Planilha PROJETISTA'!#REF!</definedName>
    <definedName name="SG_08_18_1" localSheetId="0">[17]RESUMO!#REF!</definedName>
    <definedName name="SG_08_18_1">[17]RESUMO!#REF!</definedName>
    <definedName name="SG_08_19" localSheetId="0">'[7]Planilha PROJETISTA'!#REF!</definedName>
    <definedName name="SG_08_19">'[7]Planilha PROJETISTA'!#REF!</definedName>
    <definedName name="SG_08_19_1" localSheetId="0">[17]RESUMO!#REF!</definedName>
    <definedName name="SG_08_19_1">[17]RESUMO!#REF!</definedName>
    <definedName name="SG_08_20" localSheetId="0">'[7]Planilha PROJETISTA'!#REF!</definedName>
    <definedName name="SG_08_20">'[7]Planilha PROJETISTA'!#REF!</definedName>
    <definedName name="SG_08_20_1" localSheetId="0">[17]RESUMO!#REF!</definedName>
    <definedName name="SG_08_20_1">[17]RESUMO!#REF!</definedName>
    <definedName name="SG_09_01_1" localSheetId="0">[17]RESUMO!#REF!</definedName>
    <definedName name="SG_09_01_1">[17]RESUMO!#REF!</definedName>
    <definedName name="SG_09_02_1" localSheetId="0">[17]RESUMO!#REF!</definedName>
    <definedName name="SG_09_02_1">[17]RESUMO!#REF!</definedName>
    <definedName name="SG_09_03" localSheetId="0">'[7]Planilha PROJETISTA'!#REF!</definedName>
    <definedName name="SG_09_03">'[7]Planilha PROJETISTA'!#REF!</definedName>
    <definedName name="SG_09_03_1" localSheetId="0">[17]RESUMO!#REF!</definedName>
    <definedName name="SG_09_03_1">[17]RESUMO!#REF!</definedName>
    <definedName name="SG_09_04" localSheetId="0">'[7]Planilha PROJETISTA'!#REF!</definedName>
    <definedName name="SG_09_04">'[7]Planilha PROJETISTA'!#REF!</definedName>
    <definedName name="SG_09_04_1" localSheetId="0">[17]RESUMO!#REF!</definedName>
    <definedName name="SG_09_04_1">[17]RESUMO!#REF!</definedName>
    <definedName name="SG_09_05" localSheetId="0">'[7]Planilha PROJETISTA'!#REF!</definedName>
    <definedName name="SG_09_05">'[7]Planilha PROJETISTA'!#REF!</definedName>
    <definedName name="SG_09_05_1" localSheetId="0">[17]RESUMO!#REF!</definedName>
    <definedName name="SG_09_05_1">[17]RESUMO!#REF!</definedName>
    <definedName name="SG_09_06" localSheetId="0">'[7]Planilha PROJETISTA'!#REF!</definedName>
    <definedName name="SG_09_06">'[7]Planilha PROJETISTA'!#REF!</definedName>
    <definedName name="SG_09_06_1" localSheetId="0">[17]RESUMO!#REF!</definedName>
    <definedName name="SG_09_06_1">[17]RESUMO!#REF!</definedName>
    <definedName name="SG_09_07" localSheetId="0">'[7]Planilha PROJETISTA'!#REF!</definedName>
    <definedName name="SG_09_07">'[7]Planilha PROJETISTA'!#REF!</definedName>
    <definedName name="SG_09_07_1" localSheetId="0">[17]RESUMO!#REF!</definedName>
    <definedName name="SG_09_07_1">[17]RESUMO!#REF!</definedName>
    <definedName name="SG_09_08" localSheetId="0">'[7]Planilha PROJETISTA'!#REF!</definedName>
    <definedName name="SG_09_08">'[7]Planilha PROJETISTA'!#REF!</definedName>
    <definedName name="SG_09_08_1" localSheetId="0">[17]RESUMO!#REF!</definedName>
    <definedName name="SG_09_08_1">[17]RESUMO!#REF!</definedName>
    <definedName name="SG_09_09" localSheetId="0">'[7]Planilha PROJETISTA'!#REF!</definedName>
    <definedName name="SG_09_09">'[7]Planilha PROJETISTA'!#REF!</definedName>
    <definedName name="SG_09_09_1" localSheetId="0">[17]RESUMO!#REF!</definedName>
    <definedName name="SG_09_09_1">[17]RESUMO!#REF!</definedName>
    <definedName name="SG_09_10" localSheetId="0">'[7]Planilha PROJETISTA'!#REF!</definedName>
    <definedName name="SG_09_10">'[7]Planilha PROJETISTA'!#REF!</definedName>
    <definedName name="SG_09_10_1" localSheetId="0">[17]RESUMO!#REF!</definedName>
    <definedName name="SG_09_10_1">[17]RESUMO!#REF!</definedName>
    <definedName name="SG_09_11" localSheetId="0">'[7]Planilha PROJETISTA'!#REF!</definedName>
    <definedName name="SG_09_11">'[7]Planilha PROJETISTA'!#REF!</definedName>
    <definedName name="SG_09_11_1" localSheetId="0">[17]RESUMO!#REF!</definedName>
    <definedName name="SG_09_11_1">[17]RESUMO!#REF!</definedName>
    <definedName name="SG_09_12" localSheetId="0">'[7]Planilha PROJETISTA'!#REF!</definedName>
    <definedName name="SG_09_12">'[7]Planilha PROJETISTA'!#REF!</definedName>
    <definedName name="SG_09_12_1" localSheetId="0">[17]RESUMO!#REF!</definedName>
    <definedName name="SG_09_12_1">[17]RESUMO!#REF!</definedName>
    <definedName name="SG_09_13" localSheetId="0">'[7]Planilha PROJETISTA'!#REF!</definedName>
    <definedName name="SG_09_13">'[7]Planilha PROJETISTA'!#REF!</definedName>
    <definedName name="SG_09_13_1" localSheetId="0">[17]RESUMO!#REF!</definedName>
    <definedName name="SG_09_13_1">[17]RESUMO!#REF!</definedName>
    <definedName name="SG_09_14" localSheetId="0">'[7]Planilha PROJETISTA'!#REF!</definedName>
    <definedName name="SG_09_14">'[7]Planilha PROJETISTA'!#REF!</definedName>
    <definedName name="SG_09_14_1" localSheetId="0">[17]RESUMO!#REF!</definedName>
    <definedName name="SG_09_14_1">[17]RESUMO!#REF!</definedName>
    <definedName name="SG_09_15" localSheetId="0">'[7]Planilha PROJETISTA'!#REF!</definedName>
    <definedName name="SG_09_15">'[7]Planilha PROJETISTA'!#REF!</definedName>
    <definedName name="SG_09_15_1" localSheetId="0">[17]RESUMO!#REF!</definedName>
    <definedName name="SG_09_15_1">[17]RESUMO!#REF!</definedName>
    <definedName name="SG_09_16" localSheetId="0">'[7]Planilha PROJETISTA'!#REF!</definedName>
    <definedName name="SG_09_16">'[7]Planilha PROJETISTA'!#REF!</definedName>
    <definedName name="SG_09_16_1" localSheetId="0">[17]RESUMO!#REF!</definedName>
    <definedName name="SG_09_16_1">[17]RESUMO!#REF!</definedName>
    <definedName name="SG_09_17" localSheetId="0">'[7]Planilha PROJETISTA'!#REF!</definedName>
    <definedName name="SG_09_17">'[7]Planilha PROJETISTA'!#REF!</definedName>
    <definedName name="SG_09_17_1" localSheetId="0">[17]RESUMO!#REF!</definedName>
    <definedName name="SG_09_17_1">[17]RESUMO!#REF!</definedName>
    <definedName name="SG_09_18" localSheetId="0">'[7]Planilha PROJETISTA'!#REF!</definedName>
    <definedName name="SG_09_18">'[7]Planilha PROJETISTA'!#REF!</definedName>
    <definedName name="SG_09_18_1" localSheetId="0">[17]RESUMO!#REF!</definedName>
    <definedName name="SG_09_18_1">[17]RESUMO!#REF!</definedName>
    <definedName name="SG_09_19" localSheetId="0">'[7]Planilha PROJETISTA'!#REF!</definedName>
    <definedName name="SG_09_19">'[7]Planilha PROJETISTA'!#REF!</definedName>
    <definedName name="SG_09_19_1" localSheetId="0">[17]RESUMO!#REF!</definedName>
    <definedName name="SG_09_19_1">[17]RESUMO!#REF!</definedName>
    <definedName name="SG_09_20" localSheetId="0">'[7]Planilha PROJETISTA'!#REF!</definedName>
    <definedName name="SG_09_20">'[7]Planilha PROJETISTA'!#REF!</definedName>
    <definedName name="SG_09_20_1" localSheetId="0">[17]RESUMO!#REF!</definedName>
    <definedName name="SG_09_20_1">[17]RESUMO!#REF!</definedName>
    <definedName name="SG_10_01_1" localSheetId="0">[17]RESUMO!#REF!</definedName>
    <definedName name="SG_10_01_1">[17]RESUMO!#REF!</definedName>
    <definedName name="SG_10_02" localSheetId="0">'[7]Planilha PROJETISTA'!#REF!</definedName>
    <definedName name="SG_10_02">'[7]Planilha PROJETISTA'!#REF!</definedName>
    <definedName name="SG_10_02_1" localSheetId="0">[17]RESUMO!#REF!</definedName>
    <definedName name="SG_10_02_1">[17]RESUMO!#REF!</definedName>
    <definedName name="SG_10_03" localSheetId="0">'[7]Planilha PROJETISTA'!#REF!</definedName>
    <definedName name="SG_10_03">'[7]Planilha PROJETISTA'!#REF!</definedName>
    <definedName name="SG_10_03_1" localSheetId="0">[17]RESUMO!#REF!</definedName>
    <definedName name="SG_10_03_1">[17]RESUMO!#REF!</definedName>
    <definedName name="SG_10_04" localSheetId="0">'[7]Planilha PROJETISTA'!#REF!</definedName>
    <definedName name="SG_10_04">'[7]Planilha PROJETISTA'!#REF!</definedName>
    <definedName name="SG_10_04_1" localSheetId="0">[17]RESUMO!#REF!</definedName>
    <definedName name="SG_10_04_1">[17]RESUMO!#REF!</definedName>
    <definedName name="SG_10_05" localSheetId="0">'[7]Planilha PROJETISTA'!#REF!</definedName>
    <definedName name="SG_10_05">'[7]Planilha PROJETISTA'!#REF!</definedName>
    <definedName name="SG_10_05_1" localSheetId="0">[17]RESUMO!#REF!</definedName>
    <definedName name="SG_10_05_1">[17]RESUMO!#REF!</definedName>
    <definedName name="SG_10_06" localSheetId="0">'[7]Planilha PROJETISTA'!#REF!</definedName>
    <definedName name="SG_10_06">'[7]Planilha PROJETISTA'!#REF!</definedName>
    <definedName name="SG_10_06_1" localSheetId="0">[17]RESUMO!#REF!</definedName>
    <definedName name="SG_10_06_1">[17]RESUMO!#REF!</definedName>
    <definedName name="SG_10_07" localSheetId="0">'[7]Planilha PROJETISTA'!#REF!</definedName>
    <definedName name="SG_10_07">'[7]Planilha PROJETISTA'!#REF!</definedName>
    <definedName name="SG_10_07_1" localSheetId="0">[17]RESUMO!#REF!</definedName>
    <definedName name="SG_10_07_1">[17]RESUMO!#REF!</definedName>
    <definedName name="SG_10_08" localSheetId="0">'[7]Planilha PROJETISTA'!#REF!</definedName>
    <definedName name="SG_10_08">'[7]Planilha PROJETISTA'!#REF!</definedName>
    <definedName name="SG_10_08_1" localSheetId="0">[17]RESUMO!#REF!</definedName>
    <definedName name="SG_10_08_1">[17]RESUMO!#REF!</definedName>
    <definedName name="SG_10_09" localSheetId="0">'[7]Planilha PROJETISTA'!#REF!</definedName>
    <definedName name="SG_10_09">'[7]Planilha PROJETISTA'!#REF!</definedName>
    <definedName name="SG_10_09_1" localSheetId="0">[17]RESUMO!#REF!</definedName>
    <definedName name="SG_10_09_1">[17]RESUMO!#REF!</definedName>
    <definedName name="SG_10_10" localSheetId="0">'[7]Planilha PROJETISTA'!#REF!</definedName>
    <definedName name="SG_10_10">'[7]Planilha PROJETISTA'!#REF!</definedName>
    <definedName name="SG_10_10_1" localSheetId="0">[17]RESUMO!#REF!</definedName>
    <definedName name="SG_10_10_1">[17]RESUMO!#REF!</definedName>
    <definedName name="SG_10_11" localSheetId="0">'[7]Planilha PROJETISTA'!#REF!</definedName>
    <definedName name="SG_10_11">'[7]Planilha PROJETISTA'!#REF!</definedName>
    <definedName name="SG_10_11_1" localSheetId="0">[17]RESUMO!#REF!</definedName>
    <definedName name="SG_10_11_1">[17]RESUMO!#REF!</definedName>
    <definedName name="SG_10_12" localSheetId="0">'[7]Planilha PROJETISTA'!#REF!</definedName>
    <definedName name="SG_10_12">'[7]Planilha PROJETISTA'!#REF!</definedName>
    <definedName name="SG_10_12_1" localSheetId="0">[17]RESUMO!#REF!</definedName>
    <definedName name="SG_10_12_1">[17]RESUMO!#REF!</definedName>
    <definedName name="SG_10_13" localSheetId="0">'[7]Planilha PROJETISTA'!#REF!</definedName>
    <definedName name="SG_10_13">'[7]Planilha PROJETISTA'!#REF!</definedName>
    <definedName name="SG_10_13_1" localSheetId="0">[17]RESUMO!#REF!</definedName>
    <definedName name="SG_10_13_1">[17]RESUMO!#REF!</definedName>
    <definedName name="SG_10_14" localSheetId="0">'[7]Planilha PROJETISTA'!#REF!</definedName>
    <definedName name="SG_10_14">'[7]Planilha PROJETISTA'!#REF!</definedName>
    <definedName name="SG_10_14_1" localSheetId="0">[17]RESUMO!#REF!</definedName>
    <definedName name="SG_10_14_1">[17]RESUMO!#REF!</definedName>
    <definedName name="SG_10_15" localSheetId="0">'[7]Planilha PROJETISTA'!#REF!</definedName>
    <definedName name="SG_10_15">'[7]Planilha PROJETISTA'!#REF!</definedName>
    <definedName name="SG_10_15_1" localSheetId="0">[17]RESUMO!#REF!</definedName>
    <definedName name="SG_10_15_1">[17]RESUMO!#REF!</definedName>
    <definedName name="SG_10_16" localSheetId="0">'[7]Planilha PROJETISTA'!#REF!</definedName>
    <definedName name="SG_10_16">'[7]Planilha PROJETISTA'!#REF!</definedName>
    <definedName name="SG_10_16_1" localSheetId="0">[17]RESUMO!#REF!</definedName>
    <definedName name="SG_10_16_1">[17]RESUMO!#REF!</definedName>
    <definedName name="SG_10_17" localSheetId="0">'[7]Planilha PROJETISTA'!#REF!</definedName>
    <definedName name="SG_10_17">'[7]Planilha PROJETISTA'!#REF!</definedName>
    <definedName name="SG_10_17_1" localSheetId="0">[17]RESUMO!#REF!</definedName>
    <definedName name="SG_10_17_1">[17]RESUMO!#REF!</definedName>
    <definedName name="SG_10_18" localSheetId="0">'[7]Planilha PROJETISTA'!#REF!</definedName>
    <definedName name="SG_10_18">'[7]Planilha PROJETISTA'!#REF!</definedName>
    <definedName name="SG_10_18_1" localSheetId="0">[17]RESUMO!#REF!</definedName>
    <definedName name="SG_10_18_1">[17]RESUMO!#REF!</definedName>
    <definedName name="SG_10_19" localSheetId="0">'[7]Planilha PROJETISTA'!#REF!</definedName>
    <definedName name="SG_10_19">'[7]Planilha PROJETISTA'!#REF!</definedName>
    <definedName name="SG_10_19_1" localSheetId="0">[17]RESUMO!#REF!</definedName>
    <definedName name="SG_10_19_1">[17]RESUMO!#REF!</definedName>
    <definedName name="SG_10_20" localSheetId="0">'[7]Planilha PROJETISTA'!#REF!</definedName>
    <definedName name="SG_10_20">'[7]Planilha PROJETISTA'!#REF!</definedName>
    <definedName name="SG_10_20_1" localSheetId="0">[17]RESUMO!#REF!</definedName>
    <definedName name="SG_10_20_1">[17]RESUMO!#REF!</definedName>
    <definedName name="SG_11_01_1" localSheetId="0">[17]RESUMO!#REF!</definedName>
    <definedName name="SG_11_01_1">[17]RESUMO!#REF!</definedName>
    <definedName name="SG_11_02" localSheetId="0">'[7]Planilha PROJETISTA'!#REF!</definedName>
    <definedName name="SG_11_02">'[7]Planilha PROJETISTA'!#REF!</definedName>
    <definedName name="SG_11_02_1" localSheetId="0">[17]RESUMO!#REF!</definedName>
    <definedName name="SG_11_02_1">[17]RESUMO!#REF!</definedName>
    <definedName name="SG_11_03" localSheetId="0">'[7]Planilha PROJETISTA'!#REF!</definedName>
    <definedName name="SG_11_03">'[7]Planilha PROJETISTA'!#REF!</definedName>
    <definedName name="SG_11_03_1" localSheetId="0">[17]RESUMO!#REF!</definedName>
    <definedName name="SG_11_03_1">[17]RESUMO!#REF!</definedName>
    <definedName name="SG_11_04" localSheetId="0">'[7]Planilha PROJETISTA'!#REF!</definedName>
    <definedName name="SG_11_04">'[7]Planilha PROJETISTA'!#REF!</definedName>
    <definedName name="SG_11_04_1" localSheetId="0">[17]RESUMO!#REF!</definedName>
    <definedName name="SG_11_04_1">[17]RESUMO!#REF!</definedName>
    <definedName name="SG_11_05" localSheetId="0">'[7]Planilha PROJETISTA'!#REF!</definedName>
    <definedName name="SG_11_05">'[7]Planilha PROJETISTA'!#REF!</definedName>
    <definedName name="SG_11_05_1" localSheetId="0">[17]RESUMO!#REF!</definedName>
    <definedName name="SG_11_05_1">[17]RESUMO!#REF!</definedName>
    <definedName name="SG_11_06" localSheetId="0">'[7]Planilha PROJETISTA'!#REF!</definedName>
    <definedName name="SG_11_06">'[7]Planilha PROJETISTA'!#REF!</definedName>
    <definedName name="SG_11_06_1" localSheetId="0">[17]RESUMO!#REF!</definedName>
    <definedName name="SG_11_06_1">[17]RESUMO!#REF!</definedName>
    <definedName name="SG_11_07" localSheetId="0">'[7]Planilha PROJETISTA'!#REF!</definedName>
    <definedName name="SG_11_07">'[7]Planilha PROJETISTA'!#REF!</definedName>
    <definedName name="SG_11_07_1" localSheetId="0">[17]RESUMO!#REF!</definedName>
    <definedName name="SG_11_07_1">[17]RESUMO!#REF!</definedName>
    <definedName name="SG_11_08" localSheetId="0">'[7]Planilha PROJETISTA'!#REF!</definedName>
    <definedName name="SG_11_08">'[7]Planilha PROJETISTA'!#REF!</definedName>
    <definedName name="SG_11_08_1" localSheetId="0">[17]RESUMO!#REF!</definedName>
    <definedName name="SG_11_08_1">[17]RESUMO!#REF!</definedName>
    <definedName name="SG_11_09" localSheetId="0">'[7]Planilha PROJETISTA'!#REF!</definedName>
    <definedName name="SG_11_09">'[7]Planilha PROJETISTA'!#REF!</definedName>
    <definedName name="SG_11_09_1" localSheetId="0">[17]RESUMO!#REF!</definedName>
    <definedName name="SG_11_09_1">[17]RESUMO!#REF!</definedName>
    <definedName name="SG_11_10" localSheetId="0">'[7]Planilha PROJETISTA'!#REF!</definedName>
    <definedName name="SG_11_10">'[7]Planilha PROJETISTA'!#REF!</definedName>
    <definedName name="SG_11_10_1" localSheetId="0">[17]RESUMO!#REF!</definedName>
    <definedName name="SG_11_10_1">[17]RESUMO!#REF!</definedName>
    <definedName name="SG_11_11" localSheetId="0">'[7]Planilha PROJETISTA'!#REF!</definedName>
    <definedName name="SG_11_11">'[7]Planilha PROJETISTA'!#REF!</definedName>
    <definedName name="SG_11_11_1" localSheetId="0">[17]RESUMO!#REF!</definedName>
    <definedName name="SG_11_11_1">[17]RESUMO!#REF!</definedName>
    <definedName name="SG_11_12" localSheetId="0">'[7]Planilha PROJETISTA'!#REF!</definedName>
    <definedName name="SG_11_12">'[7]Planilha PROJETISTA'!#REF!</definedName>
    <definedName name="SG_11_12_1" localSheetId="0">[17]RESUMO!#REF!</definedName>
    <definedName name="SG_11_12_1">[17]RESUMO!#REF!</definedName>
    <definedName name="SG_11_13" localSheetId="0">'[7]Planilha PROJETISTA'!#REF!</definedName>
    <definedName name="SG_11_13">'[7]Planilha PROJETISTA'!#REF!</definedName>
    <definedName name="SG_11_13_1" localSheetId="0">[17]RESUMO!#REF!</definedName>
    <definedName name="SG_11_13_1">[17]RESUMO!#REF!</definedName>
    <definedName name="SG_11_14" localSheetId="0">'[7]Planilha PROJETISTA'!#REF!</definedName>
    <definedName name="SG_11_14">'[7]Planilha PROJETISTA'!#REF!</definedName>
    <definedName name="SG_11_14_1" localSheetId="0">[17]RESUMO!#REF!</definedName>
    <definedName name="SG_11_14_1">[17]RESUMO!#REF!</definedName>
    <definedName name="SG_11_15" localSheetId="0">'[7]Planilha PROJETISTA'!#REF!</definedName>
    <definedName name="SG_11_15">'[7]Planilha PROJETISTA'!#REF!</definedName>
    <definedName name="SG_11_15_1" localSheetId="0">[17]RESUMO!#REF!</definedName>
    <definedName name="SG_11_15_1">[17]RESUMO!#REF!</definedName>
    <definedName name="SG_11_16" localSheetId="0">'[7]Planilha PROJETISTA'!#REF!</definedName>
    <definedName name="SG_11_16">'[7]Planilha PROJETISTA'!#REF!</definedName>
    <definedName name="SG_11_16_1" localSheetId="0">[17]RESUMO!#REF!</definedName>
    <definedName name="SG_11_16_1">[17]RESUMO!#REF!</definedName>
    <definedName name="SG_11_17" localSheetId="0">'[7]Planilha PROJETISTA'!#REF!</definedName>
    <definedName name="SG_11_17">'[7]Planilha PROJETISTA'!#REF!</definedName>
    <definedName name="SG_11_17_1" localSheetId="0">[17]RESUMO!#REF!</definedName>
    <definedName name="SG_11_17_1">[17]RESUMO!#REF!</definedName>
    <definedName name="SG_11_18" localSheetId="0">'[7]Planilha PROJETISTA'!#REF!</definedName>
    <definedName name="SG_11_18">'[7]Planilha PROJETISTA'!#REF!</definedName>
    <definedName name="SG_11_18_1" localSheetId="0">[17]RESUMO!#REF!</definedName>
    <definedName name="SG_11_18_1">[17]RESUMO!#REF!</definedName>
    <definedName name="SG_11_19" localSheetId="0">'[7]Planilha PROJETISTA'!#REF!</definedName>
    <definedName name="SG_11_19">'[7]Planilha PROJETISTA'!#REF!</definedName>
    <definedName name="SG_11_19_1" localSheetId="0">[17]RESUMO!#REF!</definedName>
    <definedName name="SG_11_19_1">[17]RESUMO!#REF!</definedName>
    <definedName name="SG_11_20" localSheetId="0">'[7]Planilha PROJETISTA'!#REF!</definedName>
    <definedName name="SG_11_20">'[7]Planilha PROJETISTA'!#REF!</definedName>
    <definedName name="SG_11_20_1" localSheetId="0">[17]RESUMO!#REF!</definedName>
    <definedName name="SG_11_20_1">[17]RESUMO!#REF!</definedName>
    <definedName name="SG_12_01_1" localSheetId="0">[17]RESUMO!#REF!</definedName>
    <definedName name="SG_12_01_1">[17]RESUMO!#REF!</definedName>
    <definedName name="SG_12_02_1" localSheetId="0">[17]RESUMO!#REF!</definedName>
    <definedName name="SG_12_02_1">[17]RESUMO!#REF!</definedName>
    <definedName name="SG_12_03_1" localSheetId="0">[17]RESUMO!#REF!</definedName>
    <definedName name="SG_12_03_1">[17]RESUMO!#REF!</definedName>
    <definedName name="SG_12_04_1" localSheetId="0">[17]RESUMO!#REF!</definedName>
    <definedName name="SG_12_04_1">[17]RESUMO!#REF!</definedName>
    <definedName name="SG_12_05_1" localSheetId="0">[17]RESUMO!#REF!</definedName>
    <definedName name="SG_12_05_1">[17]RESUMO!#REF!</definedName>
    <definedName name="SG_12_06_1" localSheetId="0">[17]RESUMO!#REF!</definedName>
    <definedName name="SG_12_06_1">[17]RESUMO!#REF!</definedName>
    <definedName name="SG_12_07_1" localSheetId="0">[17]RESUMO!#REF!</definedName>
    <definedName name="SG_12_07_1">[17]RESUMO!#REF!</definedName>
    <definedName name="SG_12_08" localSheetId="0">'[7]Planilha PROJETISTA'!#REF!</definedName>
    <definedName name="SG_12_08">'[7]Planilha PROJETISTA'!#REF!</definedName>
    <definedName name="SG_12_08_1" localSheetId="0">[17]RESUMO!#REF!</definedName>
    <definedName name="SG_12_08_1">[17]RESUMO!#REF!</definedName>
    <definedName name="SG_12_09" localSheetId="0">'[7]Planilha PROJETISTA'!#REF!</definedName>
    <definedName name="SG_12_09">'[7]Planilha PROJETISTA'!#REF!</definedName>
    <definedName name="SG_12_09_1" localSheetId="0">[17]RESUMO!#REF!</definedName>
    <definedName name="SG_12_09_1">[17]RESUMO!#REF!</definedName>
    <definedName name="SG_12_10" localSheetId="0">'[7]Planilha PROJETISTA'!#REF!</definedName>
    <definedName name="SG_12_10">'[7]Planilha PROJETISTA'!#REF!</definedName>
    <definedName name="SG_12_10_1" localSheetId="0">[17]RESUMO!#REF!</definedName>
    <definedName name="SG_12_10_1">[17]RESUMO!#REF!</definedName>
    <definedName name="SG_12_11" localSheetId="0">'[7]Planilha PROJETISTA'!#REF!</definedName>
    <definedName name="SG_12_11">'[7]Planilha PROJETISTA'!#REF!</definedName>
    <definedName name="SG_12_11_1" localSheetId="0">[17]RESUMO!#REF!</definedName>
    <definedName name="SG_12_11_1">[17]RESUMO!#REF!</definedName>
    <definedName name="SG_12_12" localSheetId="0">'[7]Planilha PROJETISTA'!#REF!</definedName>
    <definedName name="SG_12_12">'[7]Planilha PROJETISTA'!#REF!</definedName>
    <definedName name="SG_12_12_1" localSheetId="0">[17]RESUMO!#REF!</definedName>
    <definedName name="SG_12_12_1">[17]RESUMO!#REF!</definedName>
    <definedName name="SG_12_13" localSheetId="0">'[7]Planilha PROJETISTA'!#REF!</definedName>
    <definedName name="SG_12_13">'[7]Planilha PROJETISTA'!#REF!</definedName>
    <definedName name="SG_12_13_1" localSheetId="0">[17]RESUMO!#REF!</definedName>
    <definedName name="SG_12_13_1">[17]RESUMO!#REF!</definedName>
    <definedName name="SG_12_14" localSheetId="0">'[7]Planilha PROJETISTA'!#REF!</definedName>
    <definedName name="SG_12_14">'[7]Planilha PROJETISTA'!#REF!</definedName>
    <definedName name="SG_12_14_1" localSheetId="0">[17]RESUMO!#REF!</definedName>
    <definedName name="SG_12_14_1">[17]RESUMO!#REF!</definedName>
    <definedName name="SG_12_15" localSheetId="0">'[7]Planilha PROJETISTA'!#REF!</definedName>
    <definedName name="SG_12_15">'[7]Planilha PROJETISTA'!#REF!</definedName>
    <definedName name="SG_12_15_1" localSheetId="0">[17]RESUMO!#REF!</definedName>
    <definedName name="SG_12_15_1">[17]RESUMO!#REF!</definedName>
    <definedName name="SG_12_16" localSheetId="0">'[7]Planilha PROJETISTA'!#REF!</definedName>
    <definedName name="SG_12_16">'[7]Planilha PROJETISTA'!#REF!</definedName>
    <definedName name="SG_12_16_1" localSheetId="0">[17]RESUMO!#REF!</definedName>
    <definedName name="SG_12_16_1">[17]RESUMO!#REF!</definedName>
    <definedName name="SG_12_17" localSheetId="0">'[7]Planilha PROJETISTA'!#REF!</definedName>
    <definedName name="SG_12_17">'[7]Planilha PROJETISTA'!#REF!</definedName>
    <definedName name="SG_12_17_1" localSheetId="0">[17]RESUMO!#REF!</definedName>
    <definedName name="SG_12_17_1">[17]RESUMO!#REF!</definedName>
    <definedName name="SG_12_18" localSheetId="0">'[7]Planilha PROJETISTA'!#REF!</definedName>
    <definedName name="SG_12_18">'[7]Planilha PROJETISTA'!#REF!</definedName>
    <definedName name="SG_12_18_1" localSheetId="0">[17]RESUMO!#REF!</definedName>
    <definedName name="SG_12_18_1">[17]RESUMO!#REF!</definedName>
    <definedName name="SG_12_19" localSheetId="0">'[7]Planilha PROJETISTA'!#REF!</definedName>
    <definedName name="SG_12_19">'[7]Planilha PROJETISTA'!#REF!</definedName>
    <definedName name="SG_12_19_1" localSheetId="0">[17]RESUMO!#REF!</definedName>
    <definedName name="SG_12_19_1">[17]RESUMO!#REF!</definedName>
    <definedName name="SG_12_20" localSheetId="0">'[7]Planilha PROJETISTA'!#REF!</definedName>
    <definedName name="SG_12_20">'[7]Planilha PROJETISTA'!#REF!</definedName>
    <definedName name="SG_12_20_1" localSheetId="0">[17]RESUMO!#REF!</definedName>
    <definedName name="SG_12_20_1">[17]RESUMO!#REF!</definedName>
    <definedName name="SG_13_01_1" localSheetId="0">[17]RESUMO!#REF!</definedName>
    <definedName name="SG_13_01_1">[17]RESUMO!#REF!</definedName>
    <definedName name="SG_13_02_1" localSheetId="0">[17]RESUMO!#REF!</definedName>
    <definedName name="SG_13_02_1">[17]RESUMO!#REF!</definedName>
    <definedName name="SG_13_03_1" localSheetId="0">[17]RESUMO!#REF!</definedName>
    <definedName name="SG_13_03_1">[17]RESUMO!#REF!</definedName>
    <definedName name="SG_13_04_1" localSheetId="0">[17]RESUMO!#REF!</definedName>
    <definedName name="SG_13_04_1">[17]RESUMO!#REF!</definedName>
    <definedName name="SG_13_05_1" localSheetId="0">[17]RESUMO!#REF!</definedName>
    <definedName name="SG_13_05_1">[17]RESUMO!#REF!</definedName>
    <definedName name="SG_13_06" localSheetId="0">'[7]Planilha PROJETISTA'!#REF!</definedName>
    <definedName name="SG_13_06">'[7]Planilha PROJETISTA'!#REF!</definedName>
    <definedName name="SG_13_06_1" localSheetId="0">[17]RESUMO!#REF!</definedName>
    <definedName name="SG_13_06_1">[17]RESUMO!#REF!</definedName>
    <definedName name="SG_13_07" localSheetId="0">'[7]Planilha PROJETISTA'!#REF!</definedName>
    <definedName name="SG_13_07">'[7]Planilha PROJETISTA'!#REF!</definedName>
    <definedName name="SG_13_07_1" localSheetId="0">[17]RESUMO!#REF!</definedName>
    <definedName name="SG_13_07_1">[17]RESUMO!#REF!</definedName>
    <definedName name="SG_13_08" localSheetId="0">'[7]Planilha PROJETISTA'!#REF!</definedName>
    <definedName name="SG_13_08">'[7]Planilha PROJETISTA'!#REF!</definedName>
    <definedName name="SG_13_08_1" localSheetId="0">[17]RESUMO!#REF!</definedName>
    <definedName name="SG_13_08_1">[17]RESUMO!#REF!</definedName>
    <definedName name="SG_13_09" localSheetId="0">'[7]Planilha PROJETISTA'!#REF!</definedName>
    <definedName name="SG_13_09">'[7]Planilha PROJETISTA'!#REF!</definedName>
    <definedName name="SG_13_09_1" localSheetId="0">[17]RESUMO!#REF!</definedName>
    <definedName name="SG_13_09_1">[17]RESUMO!#REF!</definedName>
    <definedName name="SG_13_10" localSheetId="0">'[7]Planilha PROJETISTA'!#REF!</definedName>
    <definedName name="SG_13_10">'[7]Planilha PROJETISTA'!#REF!</definedName>
    <definedName name="SG_13_10_1" localSheetId="0">[17]RESUMO!#REF!</definedName>
    <definedName name="SG_13_10_1">[17]RESUMO!#REF!</definedName>
    <definedName name="SG_13_11" localSheetId="0">'[7]Planilha PROJETISTA'!#REF!</definedName>
    <definedName name="SG_13_11">'[7]Planilha PROJETISTA'!#REF!</definedName>
    <definedName name="SG_13_11_1" localSheetId="0">[17]RESUMO!#REF!</definedName>
    <definedName name="SG_13_11_1">[17]RESUMO!#REF!</definedName>
    <definedName name="SG_13_12" localSheetId="0">'[7]Planilha PROJETISTA'!#REF!</definedName>
    <definedName name="SG_13_12">'[7]Planilha PROJETISTA'!#REF!</definedName>
    <definedName name="SG_13_12_1" localSheetId="0">[17]RESUMO!#REF!</definedName>
    <definedName name="SG_13_12_1">[17]RESUMO!#REF!</definedName>
    <definedName name="SG_13_13" localSheetId="0">'[7]Planilha PROJETISTA'!#REF!</definedName>
    <definedName name="SG_13_13">'[7]Planilha PROJETISTA'!#REF!</definedName>
    <definedName name="SG_13_13_1" localSheetId="0">[17]RESUMO!#REF!</definedName>
    <definedName name="SG_13_13_1">[17]RESUMO!#REF!</definedName>
    <definedName name="SG_13_14" localSheetId="0">'[7]Planilha PROJETISTA'!#REF!</definedName>
    <definedName name="SG_13_14">'[7]Planilha PROJETISTA'!#REF!</definedName>
    <definedName name="SG_13_14_1" localSheetId="0">[17]RESUMO!#REF!</definedName>
    <definedName name="SG_13_14_1">[17]RESUMO!#REF!</definedName>
    <definedName name="SG_13_15" localSheetId="0">'[7]Planilha PROJETISTA'!#REF!</definedName>
    <definedName name="SG_13_15">'[7]Planilha PROJETISTA'!#REF!</definedName>
    <definedName name="SG_13_15_1" localSheetId="0">[17]RESUMO!#REF!</definedName>
    <definedName name="SG_13_15_1">[17]RESUMO!#REF!</definedName>
    <definedName name="SG_13_16" localSheetId="0">'[7]Planilha PROJETISTA'!#REF!</definedName>
    <definedName name="SG_13_16">'[7]Planilha PROJETISTA'!#REF!</definedName>
    <definedName name="SG_13_16_1" localSheetId="0">[17]RESUMO!#REF!</definedName>
    <definedName name="SG_13_16_1">[17]RESUMO!#REF!</definedName>
    <definedName name="SG_13_17" localSheetId="0">'[7]Planilha PROJETISTA'!#REF!</definedName>
    <definedName name="SG_13_17">'[7]Planilha PROJETISTA'!#REF!</definedName>
    <definedName name="SG_13_17_1" localSheetId="0">[17]RESUMO!#REF!</definedName>
    <definedName name="SG_13_17_1">[17]RESUMO!#REF!</definedName>
    <definedName name="SG_13_18" localSheetId="0">'[7]Planilha PROJETISTA'!#REF!</definedName>
    <definedName name="SG_13_18">'[7]Planilha PROJETISTA'!#REF!</definedName>
    <definedName name="SG_13_18_1" localSheetId="0">[17]RESUMO!#REF!</definedName>
    <definedName name="SG_13_18_1">[17]RESUMO!#REF!</definedName>
    <definedName name="SG_13_19" localSheetId="0">'[7]Planilha PROJETISTA'!#REF!</definedName>
    <definedName name="SG_13_19">'[7]Planilha PROJETISTA'!#REF!</definedName>
    <definedName name="SG_13_19_1" localSheetId="0">[17]RESUMO!#REF!</definedName>
    <definedName name="SG_13_19_1">[17]RESUMO!#REF!</definedName>
    <definedName name="SG_13_20" localSheetId="0">'[7]Planilha PROJETISTA'!#REF!</definedName>
    <definedName name="SG_13_20">'[7]Planilha PROJETISTA'!#REF!</definedName>
    <definedName name="SG_13_20_1" localSheetId="0">[17]RESUMO!#REF!</definedName>
    <definedName name="SG_13_20_1">[17]RESUMO!#REF!</definedName>
    <definedName name="SG_14_01_1" localSheetId="0">[17]RESUMO!#REF!</definedName>
    <definedName name="SG_14_01_1">[17]RESUMO!#REF!</definedName>
    <definedName name="SG_14_02_1" localSheetId="0">[17]RESUMO!#REF!</definedName>
    <definedName name="SG_14_02_1">[17]RESUMO!#REF!</definedName>
    <definedName name="SG_14_03_1" localSheetId="0">[17]RESUMO!#REF!</definedName>
    <definedName name="SG_14_03_1">[17]RESUMO!#REF!</definedName>
    <definedName name="SG_14_04_1" localSheetId="0">[17]RESUMO!#REF!</definedName>
    <definedName name="SG_14_04_1">[17]RESUMO!#REF!</definedName>
    <definedName name="SG_14_05_1" localSheetId="0">[17]RESUMO!#REF!</definedName>
    <definedName name="SG_14_05_1">[17]RESUMO!#REF!</definedName>
    <definedName name="SG_14_06_1" localSheetId="0">[17]RESUMO!#REF!</definedName>
    <definedName name="SG_14_06_1">[17]RESUMO!#REF!</definedName>
    <definedName name="SG_14_07_1" localSheetId="0">[17]RESUMO!#REF!</definedName>
    <definedName name="SG_14_07_1">[17]RESUMO!#REF!</definedName>
    <definedName name="SG_14_08" localSheetId="0">'[7]Planilha PROJETISTA'!#REF!</definedName>
    <definedName name="SG_14_08">'[7]Planilha PROJETISTA'!#REF!</definedName>
    <definedName name="SG_14_08_1" localSheetId="0">[17]RESUMO!#REF!</definedName>
    <definedName name="SG_14_08_1">[17]RESUMO!#REF!</definedName>
    <definedName name="SG_14_09" localSheetId="0">'[7]Planilha PROJETISTA'!#REF!</definedName>
    <definedName name="SG_14_09">'[7]Planilha PROJETISTA'!#REF!</definedName>
    <definedName name="SG_14_09_1" localSheetId="0">[17]RESUMO!#REF!</definedName>
    <definedName name="SG_14_09_1">[17]RESUMO!#REF!</definedName>
    <definedName name="SG_14_10" localSheetId="0">'[7]Planilha PROJETISTA'!#REF!</definedName>
    <definedName name="SG_14_10">'[7]Planilha PROJETISTA'!#REF!</definedName>
    <definedName name="SG_14_10_1" localSheetId="0">[17]RESUMO!#REF!</definedName>
    <definedName name="SG_14_10_1">[17]RESUMO!#REF!</definedName>
    <definedName name="SG_14_11" localSheetId="0">'[7]Planilha PROJETISTA'!#REF!</definedName>
    <definedName name="SG_14_11">'[7]Planilha PROJETISTA'!#REF!</definedName>
    <definedName name="SG_14_11_1" localSheetId="0">[17]RESUMO!#REF!</definedName>
    <definedName name="SG_14_11_1">[17]RESUMO!#REF!</definedName>
    <definedName name="SG_14_12" localSheetId="0">'[7]Planilha PROJETISTA'!#REF!</definedName>
    <definedName name="SG_14_12">'[7]Planilha PROJETISTA'!#REF!</definedName>
    <definedName name="SG_14_12_1" localSheetId="0">[17]RESUMO!#REF!</definedName>
    <definedName name="SG_14_12_1">[17]RESUMO!#REF!</definedName>
    <definedName name="SG_14_13" localSheetId="0">'[7]Planilha PROJETISTA'!#REF!</definedName>
    <definedName name="SG_14_13">'[7]Planilha PROJETISTA'!#REF!</definedName>
    <definedName name="SG_14_13_1" localSheetId="0">[17]RESUMO!#REF!</definedName>
    <definedName name="SG_14_13_1">[17]RESUMO!#REF!</definedName>
    <definedName name="SG_14_14" localSheetId="0">'[7]Planilha PROJETISTA'!#REF!</definedName>
    <definedName name="SG_14_14">'[7]Planilha PROJETISTA'!#REF!</definedName>
    <definedName name="SG_14_14_1" localSheetId="0">[17]RESUMO!#REF!</definedName>
    <definedName name="SG_14_14_1">[17]RESUMO!#REF!</definedName>
    <definedName name="SG_14_15" localSheetId="0">'[7]Planilha PROJETISTA'!#REF!</definedName>
    <definedName name="SG_14_15">'[7]Planilha PROJETISTA'!#REF!</definedName>
    <definedName name="SG_14_15_1" localSheetId="0">[17]RESUMO!#REF!</definedName>
    <definedName name="SG_14_15_1">[17]RESUMO!#REF!</definedName>
    <definedName name="SG_14_16" localSheetId="0">'[7]Planilha PROJETISTA'!#REF!</definedName>
    <definedName name="SG_14_16">'[7]Planilha PROJETISTA'!#REF!</definedName>
    <definedName name="SG_14_16_1" localSheetId="0">[17]RESUMO!#REF!</definedName>
    <definedName name="SG_14_16_1">[17]RESUMO!#REF!</definedName>
    <definedName name="SG_14_17" localSheetId="0">'[7]Planilha PROJETISTA'!#REF!</definedName>
    <definedName name="SG_14_17">'[7]Planilha PROJETISTA'!#REF!</definedName>
    <definedName name="SG_14_17_1" localSheetId="0">[17]RESUMO!#REF!</definedName>
    <definedName name="SG_14_17_1">[17]RESUMO!#REF!</definedName>
    <definedName name="SG_14_18" localSheetId="0">'[7]Planilha PROJETISTA'!#REF!</definedName>
    <definedName name="SG_14_18">'[7]Planilha PROJETISTA'!#REF!</definedName>
    <definedName name="SG_14_18_1" localSheetId="0">[17]RESUMO!#REF!</definedName>
    <definedName name="SG_14_18_1">[17]RESUMO!#REF!</definedName>
    <definedName name="SG_14_19" localSheetId="0">'[7]Planilha PROJETISTA'!#REF!</definedName>
    <definedName name="SG_14_19">'[7]Planilha PROJETISTA'!#REF!</definedName>
    <definedName name="SG_14_19_1" localSheetId="0">[17]RESUMO!#REF!</definedName>
    <definedName name="SG_14_19_1">[17]RESUMO!#REF!</definedName>
    <definedName name="SG_14_20" localSheetId="0">'[7]Planilha PROJETISTA'!#REF!</definedName>
    <definedName name="SG_14_20">'[7]Planilha PROJETISTA'!#REF!</definedName>
    <definedName name="SG_14_20_1" localSheetId="0">[17]RESUMO!#REF!</definedName>
    <definedName name="SG_14_20_1">[17]RESUMO!#REF!</definedName>
    <definedName name="SG_15_01_1" localSheetId="0">[17]RESUMO!#REF!</definedName>
    <definedName name="SG_15_01_1">[17]RESUMO!#REF!</definedName>
    <definedName name="SG_15_02_1" localSheetId="0">[17]RESUMO!#REF!</definedName>
    <definedName name="SG_15_02_1">[17]RESUMO!#REF!</definedName>
    <definedName name="SG_15_03_1" localSheetId="0">[17]RESUMO!#REF!</definedName>
    <definedName name="SG_15_03_1">[17]RESUMO!#REF!</definedName>
    <definedName name="SG_15_04_1" localSheetId="0">[17]RESUMO!#REF!</definedName>
    <definedName name="SG_15_04_1">[17]RESUMO!#REF!</definedName>
    <definedName name="SG_15_05_1" localSheetId="0">[17]RESUMO!#REF!</definedName>
    <definedName name="SG_15_05_1">[17]RESUMO!#REF!</definedName>
    <definedName name="SG_15_06_1" localSheetId="0">[17]RESUMO!#REF!</definedName>
    <definedName name="SG_15_06_1">[17]RESUMO!#REF!</definedName>
    <definedName name="SG_15_07_1" localSheetId="0">[17]RESUMO!#REF!</definedName>
    <definedName name="SG_15_07_1">[17]RESUMO!#REF!</definedName>
    <definedName name="SG_15_08_1" localSheetId="0">[17]RESUMO!#REF!</definedName>
    <definedName name="SG_15_08_1">[17]RESUMO!#REF!</definedName>
    <definedName name="SG_15_09_1" localSheetId="0">[17]RESUMO!#REF!</definedName>
    <definedName name="SG_15_09_1">[17]RESUMO!#REF!</definedName>
    <definedName name="SG_15_10_1" localSheetId="0">[17]RESUMO!#REF!</definedName>
    <definedName name="SG_15_10_1">[17]RESUMO!#REF!</definedName>
    <definedName name="SG_15_11_1" localSheetId="0">[17]RESUMO!#REF!</definedName>
    <definedName name="SG_15_11_1">[17]RESUMO!#REF!</definedName>
    <definedName name="SG_15_12_1" localSheetId="0">[17]RESUMO!#REF!</definedName>
    <definedName name="SG_15_12_1">[17]RESUMO!#REF!</definedName>
    <definedName name="SG_15_13_1" localSheetId="0">[17]RESUMO!#REF!</definedName>
    <definedName name="SG_15_13_1">[17]RESUMO!#REF!</definedName>
    <definedName name="SG_15_14_1" localSheetId="0">[17]RESUMO!#REF!</definedName>
    <definedName name="SG_15_14_1">[17]RESUMO!#REF!</definedName>
    <definedName name="SG_15_15_1" localSheetId="0">[17]RESUMO!#REF!</definedName>
    <definedName name="SG_15_15_1">[17]RESUMO!#REF!</definedName>
    <definedName name="SG_15_16_1" localSheetId="0">[17]RESUMO!#REF!</definedName>
    <definedName name="SG_15_16_1">[17]RESUMO!#REF!</definedName>
    <definedName name="SG_15_17_1" localSheetId="0">[17]RESUMO!#REF!</definedName>
    <definedName name="SG_15_17_1">[17]RESUMO!#REF!</definedName>
    <definedName name="SG_15_18_1" localSheetId="0">[17]RESUMO!#REF!</definedName>
    <definedName name="SG_15_18_1">[17]RESUMO!#REF!</definedName>
    <definedName name="SG_15_19_1" localSheetId="0">[17]RESUMO!#REF!</definedName>
    <definedName name="SG_15_19_1">[17]RESUMO!#REF!</definedName>
    <definedName name="SG_15_20_1" localSheetId="0">[17]RESUMO!#REF!</definedName>
    <definedName name="SG_15_20_1">[17]RESUMO!#REF!</definedName>
    <definedName name="SG_16_01_1" localSheetId="0">[17]RESUMO!#REF!</definedName>
    <definedName name="SG_16_01_1">[17]RESUMO!#REF!</definedName>
    <definedName name="SG_16_02_1" localSheetId="0">[17]RESUMO!#REF!</definedName>
    <definedName name="SG_16_02_1">[17]RESUMO!#REF!</definedName>
    <definedName name="SG_16_03_1" localSheetId="0">[17]RESUMO!#REF!</definedName>
    <definedName name="SG_16_03_1">[17]RESUMO!#REF!</definedName>
    <definedName name="SG_16_04_1" localSheetId="0">[17]RESUMO!#REF!</definedName>
    <definedName name="SG_16_04_1">[17]RESUMO!#REF!</definedName>
    <definedName name="SG_16_05_1" localSheetId="0">[17]RESUMO!#REF!</definedName>
    <definedName name="SG_16_05_1">[17]RESUMO!#REF!</definedName>
    <definedName name="SG_16_06_1" localSheetId="0">[17]RESUMO!#REF!</definedName>
    <definedName name="SG_16_06_1">[17]RESUMO!#REF!</definedName>
    <definedName name="SG_16_07_1" localSheetId="0">[17]RESUMO!#REF!</definedName>
    <definedName name="SG_16_07_1">[17]RESUMO!#REF!</definedName>
    <definedName name="SG_16_08_1" localSheetId="0">[17]RESUMO!#REF!</definedName>
    <definedName name="SG_16_08_1">[17]RESUMO!#REF!</definedName>
    <definedName name="SG_16_09_1" localSheetId="0">[17]RESUMO!#REF!</definedName>
    <definedName name="SG_16_09_1">[17]RESUMO!#REF!</definedName>
    <definedName name="SG_16_10_1" localSheetId="0">[17]RESUMO!#REF!</definedName>
    <definedName name="SG_16_10_1">[17]RESUMO!#REF!</definedName>
    <definedName name="SG_16_11_1" localSheetId="0">[17]RESUMO!#REF!</definedName>
    <definedName name="SG_16_11_1">[17]RESUMO!#REF!</definedName>
    <definedName name="SG_16_12_1" localSheetId="0">[17]RESUMO!#REF!</definedName>
    <definedName name="SG_16_12_1">[17]RESUMO!#REF!</definedName>
    <definedName name="SG_16_13_1" localSheetId="0">[17]RESUMO!#REF!</definedName>
    <definedName name="SG_16_13_1">[17]RESUMO!#REF!</definedName>
    <definedName name="SG_16_14_1" localSheetId="0">[17]RESUMO!#REF!</definedName>
    <definedName name="SG_16_14_1">[17]RESUMO!#REF!</definedName>
    <definedName name="SG_16_15_1" localSheetId="0">[17]RESUMO!#REF!</definedName>
    <definedName name="SG_16_15_1">[17]RESUMO!#REF!</definedName>
    <definedName name="SG_16_16_1" localSheetId="0">[17]RESUMO!#REF!</definedName>
    <definedName name="SG_16_16_1">[17]RESUMO!#REF!</definedName>
    <definedName name="SG_16_17_1" localSheetId="0">[17]RESUMO!#REF!</definedName>
    <definedName name="SG_16_17_1">[17]RESUMO!#REF!</definedName>
    <definedName name="SG_16_18_1" localSheetId="0">[17]RESUMO!#REF!</definedName>
    <definedName name="SG_16_18_1">[17]RESUMO!#REF!</definedName>
    <definedName name="SG_16_19_1" localSheetId="0">[17]RESUMO!#REF!</definedName>
    <definedName name="SG_16_19_1">[17]RESUMO!#REF!</definedName>
    <definedName name="SG_16_20_1" localSheetId="0">[17]RESUMO!#REF!</definedName>
    <definedName name="SG_16_20_1">[17]RESUMO!#REF!</definedName>
    <definedName name="SG_17_01_1" localSheetId="0">[17]RESUMO!#REF!</definedName>
    <definedName name="SG_17_01_1">[17]RESUMO!#REF!</definedName>
    <definedName name="SG_17_02_1" localSheetId="0">[17]RESUMO!#REF!</definedName>
    <definedName name="SG_17_02_1">[17]RESUMO!#REF!</definedName>
    <definedName name="SG_17_03_1" localSheetId="0">[17]RESUMO!#REF!</definedName>
    <definedName name="SG_17_03_1">[17]RESUMO!#REF!</definedName>
    <definedName name="SG_17_04_1" localSheetId="0">[17]RESUMO!#REF!</definedName>
    <definedName name="SG_17_04_1">[17]RESUMO!#REF!</definedName>
    <definedName name="SG_17_05_1" localSheetId="0">[17]RESUMO!#REF!</definedName>
    <definedName name="SG_17_05_1">[17]RESUMO!#REF!</definedName>
    <definedName name="SG_17_06_1" localSheetId="0">[17]RESUMO!#REF!</definedName>
    <definedName name="SG_17_06_1">[17]RESUMO!#REF!</definedName>
    <definedName name="SG_17_07_1" localSheetId="0">[17]RESUMO!#REF!</definedName>
    <definedName name="SG_17_07_1">[17]RESUMO!#REF!</definedName>
    <definedName name="SG_17_08_1" localSheetId="0">[17]RESUMO!#REF!</definedName>
    <definedName name="SG_17_08_1">[17]RESUMO!#REF!</definedName>
    <definedName name="SG_17_09_1" localSheetId="0">[17]RESUMO!#REF!</definedName>
    <definedName name="SG_17_09_1">[17]RESUMO!#REF!</definedName>
    <definedName name="SG_17_10_1" localSheetId="0">[17]RESUMO!#REF!</definedName>
    <definedName name="SG_17_10_1">[17]RESUMO!#REF!</definedName>
    <definedName name="SG_17_11_1" localSheetId="0">[17]RESUMO!#REF!</definedName>
    <definedName name="SG_17_11_1">[17]RESUMO!#REF!</definedName>
    <definedName name="SG_17_12_1" localSheetId="0">[17]RESUMO!#REF!</definedName>
    <definedName name="SG_17_12_1">[17]RESUMO!#REF!</definedName>
    <definedName name="SG_17_13_1" localSheetId="0">[17]RESUMO!#REF!</definedName>
    <definedName name="SG_17_13_1">[17]RESUMO!#REF!</definedName>
    <definedName name="SG_17_14_1" localSheetId="0">[17]RESUMO!#REF!</definedName>
    <definedName name="SG_17_14_1">[17]RESUMO!#REF!</definedName>
    <definedName name="SG_17_15_1" localSheetId="0">[17]RESUMO!#REF!</definedName>
    <definedName name="SG_17_15_1">[17]RESUMO!#REF!</definedName>
    <definedName name="SG_17_16_1" localSheetId="0">[17]RESUMO!#REF!</definedName>
    <definedName name="SG_17_16_1">[17]RESUMO!#REF!</definedName>
    <definedName name="SG_17_17_1" localSheetId="0">[17]RESUMO!#REF!</definedName>
    <definedName name="SG_17_17_1">[17]RESUMO!#REF!</definedName>
    <definedName name="SG_17_18_1" localSheetId="0">[17]RESUMO!#REF!</definedName>
    <definedName name="SG_17_18_1">[17]RESUMO!#REF!</definedName>
    <definedName name="SG_17_19_1" localSheetId="0">[17]RESUMO!#REF!</definedName>
    <definedName name="SG_17_19_1">[17]RESUMO!#REF!</definedName>
    <definedName name="SG_17_20_1" localSheetId="0">[17]RESUMO!#REF!</definedName>
    <definedName name="SG_17_20_1">[17]RESUMO!#REF!</definedName>
    <definedName name="SG_18_01_1" localSheetId="0">[17]RESUMO!#REF!</definedName>
    <definedName name="SG_18_01_1">[17]RESUMO!#REF!</definedName>
    <definedName name="SG_18_02_1" localSheetId="0">[17]RESUMO!#REF!</definedName>
    <definedName name="SG_18_02_1">[17]RESUMO!#REF!</definedName>
    <definedName name="SG_18_03_1" localSheetId="0">[17]RESUMO!#REF!</definedName>
    <definedName name="SG_18_03_1">[17]RESUMO!#REF!</definedName>
    <definedName name="SG_18_04_1" localSheetId="0">[17]RESUMO!#REF!</definedName>
    <definedName name="SG_18_04_1">[17]RESUMO!#REF!</definedName>
    <definedName name="SG_18_05_1" localSheetId="0">[17]RESUMO!#REF!</definedName>
    <definedName name="SG_18_05_1">[17]RESUMO!#REF!</definedName>
    <definedName name="SG_18_06_1" localSheetId="0">[17]RESUMO!#REF!</definedName>
    <definedName name="SG_18_06_1">[17]RESUMO!#REF!</definedName>
    <definedName name="SG_18_07_1" localSheetId="0">[17]RESUMO!#REF!</definedName>
    <definedName name="SG_18_07_1">[17]RESUMO!#REF!</definedName>
    <definedName name="SG_18_08_1" localSheetId="0">[17]RESUMO!#REF!</definedName>
    <definedName name="SG_18_08_1">[17]RESUMO!#REF!</definedName>
    <definedName name="SG_18_09_1" localSheetId="0">[17]RESUMO!#REF!</definedName>
    <definedName name="SG_18_09_1">[17]RESUMO!#REF!</definedName>
    <definedName name="SG_18_10_1" localSheetId="0">[17]RESUMO!#REF!</definedName>
    <definedName name="SG_18_10_1">[17]RESUMO!#REF!</definedName>
    <definedName name="SG_18_11_1" localSheetId="0">[17]RESUMO!#REF!</definedName>
    <definedName name="SG_18_11_1">[17]RESUMO!#REF!</definedName>
    <definedName name="SG_18_12_1" localSheetId="0">[17]RESUMO!#REF!</definedName>
    <definedName name="SG_18_12_1">[17]RESUMO!#REF!</definedName>
    <definedName name="SG_18_13_1" localSheetId="0">[17]RESUMO!#REF!</definedName>
    <definedName name="SG_18_13_1">[17]RESUMO!#REF!</definedName>
    <definedName name="SG_18_14_1" localSheetId="0">[17]RESUMO!#REF!</definedName>
    <definedName name="SG_18_14_1">[17]RESUMO!#REF!</definedName>
    <definedName name="SG_18_15_1" localSheetId="0">[17]RESUMO!#REF!</definedName>
    <definedName name="SG_18_15_1">[17]RESUMO!#REF!</definedName>
    <definedName name="SG_18_16_1" localSheetId="0">[17]RESUMO!#REF!</definedName>
    <definedName name="SG_18_16_1">[17]RESUMO!#REF!</definedName>
    <definedName name="SG_18_17_1" localSheetId="0">[17]RESUMO!#REF!</definedName>
    <definedName name="SG_18_17_1">[17]RESUMO!#REF!</definedName>
    <definedName name="SG_18_18_1" localSheetId="0">[17]RESUMO!#REF!</definedName>
    <definedName name="SG_18_18_1">[17]RESUMO!#REF!</definedName>
    <definedName name="SG_18_19_1" localSheetId="0">[17]RESUMO!#REF!</definedName>
    <definedName name="SG_18_19_1">[17]RESUMO!#REF!</definedName>
    <definedName name="SG_18_20_1" localSheetId="0">[17]RESUMO!#REF!</definedName>
    <definedName name="SG_18_20_1">[17]RESUMO!#REF!</definedName>
    <definedName name="SG_19_01_1" localSheetId="0">[17]RESUMO!#REF!</definedName>
    <definedName name="SG_19_01_1">[17]RESUMO!#REF!</definedName>
    <definedName name="SG_19_02_1" localSheetId="0">[17]RESUMO!#REF!</definedName>
    <definedName name="SG_19_02_1">[17]RESUMO!#REF!</definedName>
    <definedName name="SG_19_03_1" localSheetId="0">[17]RESUMO!#REF!</definedName>
    <definedName name="SG_19_03_1">[17]RESUMO!#REF!</definedName>
    <definedName name="SG_19_04_1" localSheetId="0">[17]RESUMO!#REF!</definedName>
    <definedName name="SG_19_04_1">[17]RESUMO!#REF!</definedName>
    <definedName name="SG_19_05_1" localSheetId="0">[17]RESUMO!#REF!</definedName>
    <definedName name="SG_19_05_1">[17]RESUMO!#REF!</definedName>
    <definedName name="SG_19_06_1" localSheetId="0">[17]RESUMO!#REF!</definedName>
    <definedName name="SG_19_06_1">[17]RESUMO!#REF!</definedName>
    <definedName name="SG_19_07_1" localSheetId="0">[17]RESUMO!#REF!</definedName>
    <definedName name="SG_19_07_1">[17]RESUMO!#REF!</definedName>
    <definedName name="SG_19_08_1" localSheetId="0">[17]RESUMO!#REF!</definedName>
    <definedName name="SG_19_08_1">[17]RESUMO!#REF!</definedName>
    <definedName name="SG_19_09_1" localSheetId="0">[17]RESUMO!#REF!</definedName>
    <definedName name="SG_19_09_1">[17]RESUMO!#REF!</definedName>
    <definedName name="SG_19_10_1" localSheetId="0">[17]RESUMO!#REF!</definedName>
    <definedName name="SG_19_10_1">[17]RESUMO!#REF!</definedName>
    <definedName name="SG_19_11_1" localSheetId="0">[17]RESUMO!#REF!</definedName>
    <definedName name="SG_19_11_1">[17]RESUMO!#REF!</definedName>
    <definedName name="SG_19_12_1" localSheetId="0">[17]RESUMO!#REF!</definedName>
    <definedName name="SG_19_12_1">[17]RESUMO!#REF!</definedName>
    <definedName name="SG_19_13_1" localSheetId="0">[17]RESUMO!#REF!</definedName>
    <definedName name="SG_19_13_1">[17]RESUMO!#REF!</definedName>
    <definedName name="SG_19_14_1" localSheetId="0">[17]RESUMO!#REF!</definedName>
    <definedName name="SG_19_14_1">[17]RESUMO!#REF!</definedName>
    <definedName name="SG_19_15_1" localSheetId="0">[17]RESUMO!#REF!</definedName>
    <definedName name="SG_19_15_1">[17]RESUMO!#REF!</definedName>
    <definedName name="SG_19_16_1" localSheetId="0">[17]RESUMO!#REF!</definedName>
    <definedName name="SG_19_16_1">[17]RESUMO!#REF!</definedName>
    <definedName name="SG_19_17_1" localSheetId="0">[17]RESUMO!#REF!</definedName>
    <definedName name="SG_19_17_1">[17]RESUMO!#REF!</definedName>
    <definedName name="SG_19_18_1" localSheetId="0">[17]RESUMO!#REF!</definedName>
    <definedName name="SG_19_18_1">[17]RESUMO!#REF!</definedName>
    <definedName name="SG_19_19_1" localSheetId="0">[17]RESUMO!#REF!</definedName>
    <definedName name="SG_19_19_1">[17]RESUMO!#REF!</definedName>
    <definedName name="SG_19_20_1" localSheetId="0">[17]RESUMO!#REF!</definedName>
    <definedName name="SG_19_20_1">[17]RESUMO!#REF!</definedName>
    <definedName name="SG_20_01_1" localSheetId="0">[17]RESUMO!#REF!</definedName>
    <definedName name="SG_20_01_1">[17]RESUMO!#REF!</definedName>
    <definedName name="SG_20_02_1" localSheetId="0">[17]RESUMO!#REF!</definedName>
    <definedName name="SG_20_02_1">[17]RESUMO!#REF!</definedName>
    <definedName name="SG_20_03_1" localSheetId="0">[17]RESUMO!#REF!</definedName>
    <definedName name="SG_20_03_1">[17]RESUMO!#REF!</definedName>
    <definedName name="SG_20_04_1" localSheetId="0">[17]RESUMO!#REF!</definedName>
    <definedName name="SG_20_04_1">[17]RESUMO!#REF!</definedName>
    <definedName name="SG_20_05_1" localSheetId="0">[17]RESUMO!#REF!</definedName>
    <definedName name="SG_20_05_1">[17]RESUMO!#REF!</definedName>
    <definedName name="SG_20_06_1" localSheetId="0">[17]RESUMO!#REF!</definedName>
    <definedName name="SG_20_06_1">[17]RESUMO!#REF!</definedName>
    <definedName name="SG_20_07_1" localSheetId="0">[17]RESUMO!#REF!</definedName>
    <definedName name="SG_20_07_1">[17]RESUMO!#REF!</definedName>
    <definedName name="SG_20_08_1" localSheetId="0">[17]RESUMO!#REF!</definedName>
    <definedName name="SG_20_08_1">[17]RESUMO!#REF!</definedName>
    <definedName name="SG_20_09_1" localSheetId="0">[17]RESUMO!#REF!</definedName>
    <definedName name="SG_20_09_1">[17]RESUMO!#REF!</definedName>
    <definedName name="SG_20_10_1" localSheetId="0">[17]RESUMO!#REF!</definedName>
    <definedName name="SG_20_10_1">[17]RESUMO!#REF!</definedName>
    <definedName name="SG_20_11_1" localSheetId="0">[17]RESUMO!#REF!</definedName>
    <definedName name="SG_20_11_1">[17]RESUMO!#REF!</definedName>
    <definedName name="SG_20_12_1" localSheetId="0">[17]RESUMO!#REF!</definedName>
    <definedName name="SG_20_12_1">[17]RESUMO!#REF!</definedName>
    <definedName name="SG_20_13_1" localSheetId="0">[17]RESUMO!#REF!</definedName>
    <definedName name="SG_20_13_1">[17]RESUMO!#REF!</definedName>
    <definedName name="SG_20_14_1" localSheetId="0">[17]RESUMO!#REF!</definedName>
    <definedName name="SG_20_14_1">[17]RESUMO!#REF!</definedName>
    <definedName name="SG_20_15_1" localSheetId="0">[17]RESUMO!#REF!</definedName>
    <definedName name="SG_20_15_1">[17]RESUMO!#REF!</definedName>
    <definedName name="SG_20_16_1" localSheetId="0">[17]RESUMO!#REF!</definedName>
    <definedName name="SG_20_16_1">[17]RESUMO!#REF!</definedName>
    <definedName name="SG_20_17_1" localSheetId="0">[17]RESUMO!#REF!</definedName>
    <definedName name="SG_20_17_1">[17]RESUMO!#REF!</definedName>
    <definedName name="SG_20_18_1" localSheetId="0">[17]RESUMO!#REF!</definedName>
    <definedName name="SG_20_18_1">[17]RESUMO!#REF!</definedName>
    <definedName name="SG_20_19_1" localSheetId="0">[17]RESUMO!#REF!</definedName>
    <definedName name="SG_20_19_1">[17]RESUMO!#REF!</definedName>
    <definedName name="SG_20_20_1" localSheetId="0">[17]RESUMO!#REF!</definedName>
    <definedName name="SG_20_20_1">[17]RESUMO!#REF!</definedName>
    <definedName name="SINAPI" localSheetId="1">#REF!</definedName>
    <definedName name="SINAPI" localSheetId="0">#REF!</definedName>
    <definedName name="SINAPI">#REF!</definedName>
    <definedName name="SINAPI_AC" localSheetId="1" hidden="1">#REF!</definedName>
    <definedName name="SINAPI_AC" localSheetId="0" hidden="1">#REF!</definedName>
    <definedName name="SINAPI_AC" hidden="1">#REF!</definedName>
    <definedName name="SOMATORIO" localSheetId="1">#REF!</definedName>
    <definedName name="SOMATORIO" localSheetId="0">#REF!</definedName>
    <definedName name="SOMATORIO">#REF!</definedName>
    <definedName name="sonho" localSheetId="0">#REF!</definedName>
    <definedName name="sonho">#REF!</definedName>
    <definedName name="ss" localSheetId="1" hidden="1">{#N/A,#N/A,FALSE,"Cronograma";#N/A,#N/A,FALSE,"Cronogr. 2"}</definedName>
    <definedName name="ss" hidden="1">{#N/A,#N/A,FALSE,"Cronograma";#N/A,#N/A,FALSE,"Cronogr. 2"}</definedName>
    <definedName name="SSS" localSheetId="1">#REF!</definedName>
    <definedName name="SSS" localSheetId="0">#REF!</definedName>
    <definedName name="SSS">#REF!</definedName>
    <definedName name="subtrecho" localSheetId="1">#REF!</definedName>
    <definedName name="subtrecho" localSheetId="0">#REF!</definedName>
    <definedName name="subtrecho">#REF!</definedName>
    <definedName name="SUMMERY" localSheetId="1">#REF!</definedName>
    <definedName name="SUMMERY" localSheetId="0">#REF!</definedName>
    <definedName name="SUMMERY">#REF!</definedName>
    <definedName name="T" localSheetId="0">#REF!</definedName>
    <definedName name="T">#REF!</definedName>
    <definedName name="Tabela" localSheetId="0">#REF!</definedName>
    <definedName name="Tabela">#REF!</definedName>
    <definedName name="TabelaConsol" localSheetId="0">#REF!</definedName>
    <definedName name="TabelaConsol">#REF!</definedName>
    <definedName name="TabelaDistribuiçãoDeMassas" localSheetId="0">#REF!</definedName>
    <definedName name="TabelaDistribuiçãoDeMassas">#REF!</definedName>
    <definedName name="TabelaSicro" localSheetId="0">#REF!</definedName>
    <definedName name="TabelaSicro">#REF!</definedName>
    <definedName name="TABREC">'[42]TAB REC'!$A$4:$M$24</definedName>
    <definedName name="tb" localSheetId="1">#REF!</definedName>
    <definedName name="tb" localSheetId="0">#REF!</definedName>
    <definedName name="tb">#REF!</definedName>
    <definedName name="tb01tb" localSheetId="1">#REF!</definedName>
    <definedName name="tb01tb" localSheetId="0">#REF!</definedName>
    <definedName name="tb01tb">#REF!</definedName>
    <definedName name="TEC" localSheetId="1">#REF!</definedName>
    <definedName name="TEC" localSheetId="0">#REF!</definedName>
    <definedName name="TEC">#REF!</definedName>
    <definedName name="TEC." localSheetId="0">#REF!</definedName>
    <definedName name="TEC.">#REF!</definedName>
    <definedName name="Teor">[39]Teor!$A$3:$A$7</definedName>
    <definedName name="TERRAPLENAGEM" localSheetId="1">#REF!</definedName>
    <definedName name="TERRAPLENAGEM" localSheetId="0">#REF!</definedName>
    <definedName name="TERRAPLENAGEM">#REF!</definedName>
    <definedName name="test" localSheetId="1">#REF!</definedName>
    <definedName name="test" localSheetId="0">#REF!</definedName>
    <definedName name="test">#REF!</definedName>
    <definedName name="TEST1" localSheetId="1">#REF!</definedName>
    <definedName name="TEST1" localSheetId="0">#REF!</definedName>
    <definedName name="TEST1">#REF!</definedName>
    <definedName name="TEST2" localSheetId="0">#REF!</definedName>
    <definedName name="TEST2">#REF!</definedName>
    <definedName name="TEST3" localSheetId="0">#REF!</definedName>
    <definedName name="TEST3">#REF!</definedName>
    <definedName name="TESTE" localSheetId="0">#REF!</definedName>
    <definedName name="TESTE">#REF!</definedName>
    <definedName name="teste01" localSheetId="0">#REF!</definedName>
    <definedName name="teste01">#REF!</definedName>
    <definedName name="teste1" localSheetId="0">#REF!</definedName>
    <definedName name="teste1">#REF!</definedName>
    <definedName name="teste10" localSheetId="0">#REF!</definedName>
    <definedName name="teste10">#REF!</definedName>
    <definedName name="teste2" localSheetId="0">#REF!</definedName>
    <definedName name="teste2">#REF!</definedName>
    <definedName name="teste3" localSheetId="0">#REF!</definedName>
    <definedName name="teste3">#REF!</definedName>
    <definedName name="teste4" localSheetId="0">#REF!</definedName>
    <definedName name="teste4">#REF!</definedName>
    <definedName name="teste5" localSheetId="0">#REF!</definedName>
    <definedName name="teste5">#REF!</definedName>
    <definedName name="teste6" localSheetId="0">#REF!</definedName>
    <definedName name="teste6">#REF!</definedName>
    <definedName name="teste7" localSheetId="0">#REF!</definedName>
    <definedName name="teste7">#REF!</definedName>
    <definedName name="teste8" localSheetId="0">#REF!</definedName>
    <definedName name="teste8">#REF!</definedName>
    <definedName name="testetestes" localSheetId="0">#REF!</definedName>
    <definedName name="testetestes">#REF!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_xlnm.Print_Titles" localSheetId="1">mem_calc_01!$1:$3</definedName>
    <definedName name="_xlnm.Print_Titles" localSheetId="0">'Orçam Reforma DN500+DN300'!$1:$6</definedName>
    <definedName name="_xlnm.Print_Titles">#N/A</definedName>
    <definedName name="TOT" localSheetId="1">'[2]Bm 8'!#REF!</definedName>
    <definedName name="TOT" localSheetId="0">'[2]Bm 8'!#REF!</definedName>
    <definedName name="TOT">'[2]Bm 8'!#REF!</definedName>
    <definedName name="tot_acc" localSheetId="1">#REF!</definedName>
    <definedName name="tot_acc" localSheetId="0">#REF!</definedName>
    <definedName name="tot_acc">#REF!</definedName>
    <definedName name="tot_acc_Reaj" localSheetId="1">#REF!</definedName>
    <definedName name="tot_acc_Reaj" localSheetId="0">#REF!</definedName>
    <definedName name="tot_acc_Reaj">#REF!</definedName>
    <definedName name="tot_ant" localSheetId="1">#REF!</definedName>
    <definedName name="tot_ant" localSheetId="0">#REF!</definedName>
    <definedName name="tot_ant">#REF!</definedName>
    <definedName name="tot_ant_Reaj" localSheetId="0">#REF!</definedName>
    <definedName name="tot_ant_Reaj">#REF!</definedName>
    <definedName name="tot_contrato" localSheetId="0">#REF!</definedName>
    <definedName name="tot_contrato">#REF!</definedName>
    <definedName name="tot_med" localSheetId="0">#REF!</definedName>
    <definedName name="tot_med">#REF!</definedName>
    <definedName name="tot_med_ant" localSheetId="0">#REF!</definedName>
    <definedName name="tot_med_ant">#REF!</definedName>
    <definedName name="tot_med_Reaj" localSheetId="0">#REF!</definedName>
    <definedName name="tot_med_Reaj">#REF!</definedName>
    <definedName name="tot_medicao" localSheetId="0">#REF!</definedName>
    <definedName name="tot_medicao">#REF!</definedName>
    <definedName name="tot_medido" localSheetId="0">#REF!</definedName>
    <definedName name="tot_medido">#REF!</definedName>
    <definedName name="tot_orc" localSheetId="0">#REF!</definedName>
    <definedName name="tot_orc">#REF!</definedName>
    <definedName name="tot_saldo" localSheetId="0">#REF!</definedName>
    <definedName name="tot_saldo">#REF!</definedName>
    <definedName name="tot_sld" localSheetId="0">#REF!</definedName>
    <definedName name="tot_sld">#REF!</definedName>
    <definedName name="tot_sld_Reaj" localSheetId="0">#REF!</definedName>
    <definedName name="tot_sld_Reaj">#REF!</definedName>
    <definedName name="TOTAL" localSheetId="0">#REF!</definedName>
    <definedName name="TOTAL">#REF!</definedName>
    <definedName name="TOTAL_GERAL_1" localSheetId="0">[17]RESUMO!#REF!</definedName>
    <definedName name="TOTAL_GERAL_1">[17]RESUMO!#REF!</definedName>
    <definedName name="TOTAL_RESUMO" localSheetId="1">#REF!</definedName>
    <definedName name="TOTAL_RESUMO" localSheetId="0">#REF!</definedName>
    <definedName name="TOTAL_RESUMO">#REF!</definedName>
    <definedName name="TPM" localSheetId="1">#REF!</definedName>
    <definedName name="TPM" localSheetId="0">#REF!</definedName>
    <definedName name="TPM">#REF!</definedName>
    <definedName name="TR5C" localSheetId="1">#REF!</definedName>
    <definedName name="TR5C" localSheetId="0">#REF!</definedName>
    <definedName name="TR5C">#REF!</definedName>
    <definedName name="trator" localSheetId="0">#REF!</definedName>
    <definedName name="trator">#REF!</definedName>
    <definedName name="trecho" localSheetId="0">#REF!</definedName>
    <definedName name="trecho">#REF!</definedName>
    <definedName name="tree" localSheetId="0">#REF!</definedName>
    <definedName name="tree">#REF!</definedName>
    <definedName name="TTTTT">'[43]TABELA DE RECURSOS'!$A$3:$H$433</definedName>
    <definedName name="tubo" localSheetId="1">#REF!</definedName>
    <definedName name="tubo" localSheetId="0">#REF!</definedName>
    <definedName name="tubo">#REF!</definedName>
    <definedName name="tubob" localSheetId="1">#REF!</definedName>
    <definedName name="tubob" localSheetId="0">#REF!</definedName>
    <definedName name="tubob">#REF!</definedName>
    <definedName name="u" localSheetId="1">#REF!</definedName>
    <definedName name="u" localSheetId="0">#REF!</definedName>
    <definedName name="u">#REF!</definedName>
    <definedName name="UNIT" localSheetId="0">#REF!</definedName>
    <definedName name="UNIT">#REF!</definedName>
    <definedName name="urb" localSheetId="0">#REF!</definedName>
    <definedName name="urb">#REF!</definedName>
    <definedName name="usina">'[5]DADOS COLETATO'!$C$42</definedName>
    <definedName name="usodeequipamentos" localSheetId="1">#REF!</definedName>
    <definedName name="usodeequipamentos" localSheetId="0">#REF!</definedName>
    <definedName name="usodeequipamentos">#REF!</definedName>
    <definedName name="uva" localSheetId="1">#REF!</definedName>
    <definedName name="uva" localSheetId="0">#REF!</definedName>
    <definedName name="uva">#REF!</definedName>
    <definedName name="vale" localSheetId="1" hidden="1">{#N/A,#N/A,TRUE,"CAPA";#N/A,#N/A,TRUE,"S7-300";#N/A,#N/A,TRUE,"S7-400";#N/A,#N/A,TRUE,"ET200";#N/A,#N/A,TRUE,"C7";#N/A,#N/A,TRUE,"SW";#N/A,#N/A,TRUE,"PG"}</definedName>
    <definedName name="vale" hidden="1">{#N/A,#N/A,TRUE,"CAPA";#N/A,#N/A,TRUE,"S7-300";#N/A,#N/A,TRUE,"S7-400";#N/A,#N/A,TRUE,"ET200";#N/A,#N/A,TRUE,"C7";#N/A,#N/A,TRUE,"SW";#N/A,#N/A,TRUE,"PG"}</definedName>
    <definedName name="validade" localSheetId="1">#REF!</definedName>
    <definedName name="validade" localSheetId="0">#REF!</definedName>
    <definedName name="validade">#REF!</definedName>
    <definedName name="Valores" localSheetId="1">#REF!</definedName>
    <definedName name="Valores" localSheetId="0">#REF!</definedName>
    <definedName name="Valores">#REF!</definedName>
    <definedName name="VALORES_VALORES_Listar" localSheetId="1">#REF!</definedName>
    <definedName name="VALORES_VALORES_Listar" localSheetId="0">#REF!</definedName>
    <definedName name="VALORES_VALORES_Listar">#REF!</definedName>
    <definedName name="Vazios">[39]Teor!$B$3:$B$7</definedName>
    <definedName name="verde" localSheetId="1">#REF!</definedName>
    <definedName name="verde" localSheetId="0">#REF!</definedName>
    <definedName name="verde">#REF!</definedName>
    <definedName name="verdepav" localSheetId="1">#REF!</definedName>
    <definedName name="verdepav" localSheetId="0">#REF!</definedName>
    <definedName name="verdepav">#REF!</definedName>
    <definedName name="verdesdkakkakak" localSheetId="1">#REF!</definedName>
    <definedName name="verdesdkakkakak" localSheetId="0">#REF!</definedName>
    <definedName name="verdesdkakkakak">#REF!</definedName>
    <definedName name="voltar" localSheetId="0">#REF!</definedName>
    <definedName name="voltar">#REF!</definedName>
    <definedName name="Volume" localSheetId="0">#REF!</definedName>
    <definedName name="Volume">#REF!</definedName>
    <definedName name="volumedebrita">'[5]DADOS COLETATO'!$I$10</definedName>
    <definedName name="volumedecorte">'[5]DADOS COLETATO'!$I$9</definedName>
    <definedName name="volumedepv">'[5]DADOS COLETATO'!$I$11</definedName>
    <definedName name="WEWRWR">[6]!WEWRWR</definedName>
    <definedName name="wrk" localSheetId="1" hidden="1">{#N/A,#N/A,TRUE,"CAPA";#N/A,#N/A,TRUE,"S7-300";#N/A,#N/A,TRUE,"S7-400";#N/A,#N/A,TRUE,"ET200";#N/A,#N/A,TRUE,"C7";#N/A,#N/A,TRUE,"SW";#N/A,#N/A,TRUE,"PG"}</definedName>
    <definedName name="wrk" hidden="1">{#N/A,#N/A,TRUE,"CAPA";#N/A,#N/A,TRUE,"S7-300";#N/A,#N/A,TRUE,"S7-400";#N/A,#N/A,TRUE,"ET200";#N/A,#N/A,TRUE,"C7";#N/A,#N/A,TRUE,"SW";#N/A,#N/A,TRUE,"PG"}</definedName>
    <definedName name="wrn.Cronograma." localSheetId="1" hidden="1">{#N/A,#N/A,FALSE,"Cronograma";#N/A,#N/A,FALSE,"Cronogr. 2"}</definedName>
    <definedName name="wrn.Cronograma." hidden="1">{#N/A,#N/A,FALSE,"Cronograma";#N/A,#N/A,FALSE,"Cronogr. 2"}</definedName>
    <definedName name="wrn.GERAL." localSheetId="1" hidden="1">{#N/A,#N/A,FALSE,"ET-CAPA";#N/A,#N/A,FALSE,"ET-PAG1";#N/A,#N/A,FALSE,"ET-PAG2";#N/A,#N/A,FALSE,"ET-PAG3";#N/A,#N/A,FALSE,"ET-PAG4";#N/A,#N/A,FALSE,"ET-PAG5"}</definedName>
    <definedName name="wrn.GERAL." hidden="1">{#N/A,#N/A,FALSE,"ET-CAPA";#N/A,#N/A,FALSE,"ET-PAG1";#N/A,#N/A,FALSE,"ET-PAG2";#N/A,#N/A,FALSE,"ET-PAG3";#N/A,#N/A,FALSE,"ET-PAG4";#N/A,#N/A,FALSE,"ET-PAG5"}</definedName>
    <definedName name="wrn.Orçamento." localSheetId="1"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1"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XX." localSheetId="1" hidden="1">{#N/A,#N/A,TRUE,"CAPA";#N/A,#N/A,TRUE,"S7-300";#N/A,#N/A,TRUE,"S7-400";#N/A,#N/A,TRUE,"ET200";#N/A,#N/A,TRUE,"C7";#N/A,#N/A,TRUE,"SW";#N/A,#N/A,TRUE,"PG"}</definedName>
    <definedName name="wrn.XX." hidden="1">{#N/A,#N/A,TRUE,"CAPA";#N/A,#N/A,TRUE,"S7-300";#N/A,#N/A,TRUE,"S7-400";#N/A,#N/A,TRUE,"ET200";#N/A,#N/A,TRUE,"C7";#N/A,#N/A,TRUE,"SW";#N/A,#N/A,TRUE,"PG"}</definedName>
    <definedName name="wrn1.xx" localSheetId="1" hidden="1">{#N/A,#N/A,TRUE,"CAPA";#N/A,#N/A,TRUE,"S7-300";#N/A,#N/A,TRUE,"S7-400";#N/A,#N/A,TRUE,"ET200";#N/A,#N/A,TRUE,"C7";#N/A,#N/A,TRUE,"SW";#N/A,#N/A,TRUE,"PG"}</definedName>
    <definedName name="wrn1.xx" hidden="1">{#N/A,#N/A,TRUE,"CAPA";#N/A,#N/A,TRUE,"S7-300";#N/A,#N/A,TRUE,"S7-400";#N/A,#N/A,TRUE,"ET200";#N/A,#N/A,TRUE,"C7";#N/A,#N/A,TRUE,"SW";#N/A,#N/A,TRUE,"PG"}</definedName>
    <definedName name="wrn2.xx" localSheetId="1" hidden="1">{#N/A,#N/A,TRUE,"CAPA";#N/A,#N/A,TRUE,"S7-300";#N/A,#N/A,TRUE,"S7-400";#N/A,#N/A,TRUE,"ET200";#N/A,#N/A,TRUE,"C7";#N/A,#N/A,TRUE,"SW";#N/A,#N/A,TRUE,"PG"}</definedName>
    <definedName name="wrn2.xx" hidden="1">{#N/A,#N/A,TRUE,"CAPA";#N/A,#N/A,TRUE,"S7-300";#N/A,#N/A,TRUE,"S7-400";#N/A,#N/A,TRUE,"ET200";#N/A,#N/A,TRUE,"C7";#N/A,#N/A,TRUE,"SW";#N/A,#N/A,TRUE,"PG"}</definedName>
    <definedName name="WRN3.XX" localSheetId="1" hidden="1">{#N/A,#N/A,TRUE,"CAPA";#N/A,#N/A,TRUE,"S7-300";#N/A,#N/A,TRUE,"S7-400";#N/A,#N/A,TRUE,"ET200";#N/A,#N/A,TRUE,"C7";#N/A,#N/A,TRUE,"SW";#N/A,#N/A,TRUE,"PG"}</definedName>
    <definedName name="WRN3.XX" hidden="1">{#N/A,#N/A,TRUE,"CAPA";#N/A,#N/A,TRUE,"S7-300";#N/A,#N/A,TRUE,"S7-400";#N/A,#N/A,TRUE,"ET200";#N/A,#N/A,TRUE,"C7";#N/A,#N/A,TRUE,"SW";#N/A,#N/A,TRUE,"PG"}</definedName>
    <definedName name="wrn45.xx" localSheetId="1" hidden="1">{#N/A,#N/A,TRUE,"CAPA";#N/A,#N/A,TRUE,"S7-300";#N/A,#N/A,TRUE,"S7-400";#N/A,#N/A,TRUE,"ET200";#N/A,#N/A,TRUE,"C7";#N/A,#N/A,TRUE,"SW";#N/A,#N/A,TRUE,"PG"}</definedName>
    <definedName name="wrn45.xx" hidden="1">{#N/A,#N/A,TRUE,"CAPA";#N/A,#N/A,TRUE,"S7-300";#N/A,#N/A,TRUE,"S7-400";#N/A,#N/A,TRUE,"ET200";#N/A,#N/A,TRUE,"C7";#N/A,#N/A,TRUE,"SW";#N/A,#N/A,TRUE,"PG"}</definedName>
    <definedName name="wrn6.xx" localSheetId="1" hidden="1">{#N/A,#N/A,TRUE,"CAPA";#N/A,#N/A,TRUE,"S7-300";#N/A,#N/A,TRUE,"S7-400";#N/A,#N/A,TRUE,"ET200";#N/A,#N/A,TRUE,"C7";#N/A,#N/A,TRUE,"SW";#N/A,#N/A,TRUE,"PG"}</definedName>
    <definedName name="wrn6.xx" hidden="1">{#N/A,#N/A,TRUE,"CAPA";#N/A,#N/A,TRUE,"S7-300";#N/A,#N/A,TRUE,"S7-400";#N/A,#N/A,TRUE,"ET200";#N/A,#N/A,TRUE,"C7";#N/A,#N/A,TRUE,"SW";#N/A,#N/A,TRUE,"PG"}</definedName>
    <definedName name="wrnb.xx" localSheetId="1" hidden="1">{#N/A,#N/A,TRUE,"CAPA";#N/A,#N/A,TRUE,"S7-300";#N/A,#N/A,TRUE,"S7-400";#N/A,#N/A,TRUE,"ET200";#N/A,#N/A,TRUE,"C7";#N/A,#N/A,TRUE,"SW";#N/A,#N/A,TRUE,"PG"}</definedName>
    <definedName name="wrnb.xx" hidden="1">{#N/A,#N/A,TRUE,"CAPA";#N/A,#N/A,TRUE,"S7-300";#N/A,#N/A,TRUE,"S7-400";#N/A,#N/A,TRUE,"ET200";#N/A,#N/A,TRUE,"C7";#N/A,#N/A,TRUE,"SW";#N/A,#N/A,TRUE,"PG"}</definedName>
    <definedName name="wrnc" localSheetId="1" hidden="1">{#N/A,#N/A,TRUE,"CAPA";#N/A,#N/A,TRUE,"S7-300";#N/A,#N/A,TRUE,"S7-400";#N/A,#N/A,TRUE,"ET200";#N/A,#N/A,TRUE,"C7";#N/A,#N/A,TRUE,"SW";#N/A,#N/A,TRUE,"PG"}</definedName>
    <definedName name="wrnc" hidden="1">{#N/A,#N/A,TRUE,"CAPA";#N/A,#N/A,TRUE,"S7-300";#N/A,#N/A,TRUE,"S7-400";#N/A,#N/A,TRUE,"ET200";#N/A,#N/A,TRUE,"C7";#N/A,#N/A,TRUE,"SW";#N/A,#N/A,TRUE,"PG"}</definedName>
    <definedName name="wrng.xx" localSheetId="1" hidden="1">{#N/A,#N/A,TRUE,"CAPA";#N/A,#N/A,TRUE,"S7-300";#N/A,#N/A,TRUE,"S7-400";#N/A,#N/A,TRUE,"ET200";#N/A,#N/A,TRUE,"C7";#N/A,#N/A,TRUE,"SW";#N/A,#N/A,TRUE,"PG"}</definedName>
    <definedName name="wrng.xx" hidden="1">{#N/A,#N/A,TRUE,"CAPA";#N/A,#N/A,TRUE,"S7-300";#N/A,#N/A,TRUE,"S7-400";#N/A,#N/A,TRUE,"ET200";#N/A,#N/A,TRUE,"C7";#N/A,#N/A,TRUE,"SW";#N/A,#N/A,TRUE,"PG"}</definedName>
    <definedName name="wrnt" localSheetId="1" hidden="1">{#N/A,#N/A,TRUE,"CAPA";#N/A,#N/A,TRUE,"S7-300";#N/A,#N/A,TRUE,"S7-400";#N/A,#N/A,TRUE,"ET200";#N/A,#N/A,TRUE,"C7";#N/A,#N/A,TRUE,"SW";#N/A,#N/A,TRUE,"PG"}</definedName>
    <definedName name="wrnt" hidden="1">{#N/A,#N/A,TRUE,"CAPA";#N/A,#N/A,TRUE,"S7-300";#N/A,#N/A,TRUE,"S7-400";#N/A,#N/A,TRUE,"ET200";#N/A,#N/A,TRUE,"C7";#N/A,#N/A,TRUE,"SW";#N/A,#N/A,TRUE,"PG"}</definedName>
    <definedName name="x" localSheetId="0">[39]Equipamentos!#REF!</definedName>
    <definedName name="x">[39]Equipamentos!#REF!</definedName>
    <definedName name="xc.xx" localSheetId="1" hidden="1">{#N/A,#N/A,TRUE,"CAPA";#N/A,#N/A,TRUE,"S7-300";#N/A,#N/A,TRUE,"S7-400";#N/A,#N/A,TRUE,"ET200";#N/A,#N/A,TRUE,"C7";#N/A,#N/A,TRUE,"SW";#N/A,#N/A,TRUE,"PG"}</definedName>
    <definedName name="xc.xx" hidden="1">{#N/A,#N/A,TRUE,"CAPA";#N/A,#N/A,TRUE,"S7-300";#N/A,#N/A,TRUE,"S7-400";#N/A,#N/A,TRUE,"ET200";#N/A,#N/A,TRUE,"C7";#N/A,#N/A,TRUE,"SW";#N/A,#N/A,TRUE,"PG"}</definedName>
    <definedName name="XX" localSheetId="1">#REF!</definedName>
    <definedName name="XX" localSheetId="0">#REF!</definedName>
    <definedName name="XX">#REF!</definedName>
    <definedName name="XXX">[6]!XXX</definedName>
    <definedName name="XXX010160100" localSheetId="1">#REF!</definedName>
    <definedName name="XXX010160100" localSheetId="0">#REF!</definedName>
    <definedName name="XXX010160100">#REF!</definedName>
    <definedName name="xxxx" localSheetId="1">#REF!</definedName>
    <definedName name="xxxx" localSheetId="0">#REF!</definedName>
    <definedName name="xxxx">#REF!</definedName>
    <definedName name="xyz01" localSheetId="1">#REF!</definedName>
    <definedName name="xyz01" localSheetId="0">#REF!</definedName>
    <definedName name="xyz01">#REF!</definedName>
    <definedName name="ZONASUL">'[33]CUSTO ZONA SUL'!$A$3:$N$21</definedName>
  </definedNames>
  <calcPr calcId="152511"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2" i="14" l="1"/>
  <c r="H92" i="14"/>
  <c r="F389" i="5"/>
  <c r="I92" i="14" l="1"/>
  <c r="I93" i="14" s="1"/>
  <c r="F72" i="14" l="1"/>
  <c r="F71" i="14"/>
  <c r="H72" i="14"/>
  <c r="H71" i="14"/>
  <c r="L368" i="5"/>
  <c r="F368" i="5" s="1"/>
  <c r="L366" i="5"/>
  <c r="F366" i="5" s="1"/>
  <c r="K376" i="5"/>
  <c r="K379" i="5"/>
  <c r="K378" i="5"/>
  <c r="K377" i="5"/>
  <c r="H356" i="5"/>
  <c r="H354" i="5"/>
  <c r="H339" i="5"/>
  <c r="H337" i="5"/>
  <c r="L335" i="5"/>
  <c r="L331" i="5"/>
  <c r="L333" i="5" s="1"/>
  <c r="L327" i="5"/>
  <c r="K305" i="5"/>
  <c r="I71" i="14" l="1"/>
  <c r="I72" i="14"/>
  <c r="L344" i="5"/>
  <c r="F159" i="14" l="1"/>
  <c r="I4" i="14" s="1"/>
  <c r="E42" i="12" l="1"/>
  <c r="H141" i="14" l="1"/>
  <c r="H138" i="14"/>
  <c r="H137" i="14"/>
  <c r="H136" i="14"/>
  <c r="H135" i="14"/>
  <c r="H134" i="14"/>
  <c r="H133" i="14"/>
  <c r="H132" i="14"/>
  <c r="H128" i="14"/>
  <c r="H127" i="14"/>
  <c r="H126" i="14"/>
  <c r="H122" i="14"/>
  <c r="H121" i="14"/>
  <c r="H120" i="14"/>
  <c r="H119" i="14"/>
  <c r="H118" i="14"/>
  <c r="H117" i="14"/>
  <c r="H116" i="14"/>
  <c r="H115" i="14"/>
  <c r="H114" i="14"/>
  <c r="H113" i="14"/>
  <c r="H112" i="14"/>
  <c r="H108" i="14"/>
  <c r="F108" i="14"/>
  <c r="H107" i="14"/>
  <c r="H106" i="14"/>
  <c r="H105" i="14"/>
  <c r="H104" i="14"/>
  <c r="H103" i="14"/>
  <c r="H102" i="14"/>
  <c r="H101" i="14"/>
  <c r="H100" i="14"/>
  <c r="H99" i="14"/>
  <c r="H83" i="14"/>
  <c r="H82" i="14"/>
  <c r="H81" i="14"/>
  <c r="H80" i="14"/>
  <c r="H79" i="14"/>
  <c r="H75" i="14"/>
  <c r="H70" i="14"/>
  <c r="H69" i="14"/>
  <c r="H68" i="14"/>
  <c r="H67" i="14"/>
  <c r="H66" i="14"/>
  <c r="H65" i="14"/>
  <c r="H64" i="14"/>
  <c r="H60" i="14"/>
  <c r="H59" i="14"/>
  <c r="H58" i="14"/>
  <c r="H57" i="14"/>
  <c r="H53" i="14"/>
  <c r="H52" i="14"/>
  <c r="H51" i="14"/>
  <c r="H50" i="14"/>
  <c r="H49" i="14"/>
  <c r="H48" i="14"/>
  <c r="H47" i="14"/>
  <c r="H46" i="14"/>
  <c r="H45" i="14"/>
  <c r="H44" i="14"/>
  <c r="H43" i="14"/>
  <c r="H42" i="14"/>
  <c r="H38" i="14"/>
  <c r="F38" i="14"/>
  <c r="H37" i="14"/>
  <c r="H36" i="14"/>
  <c r="H35" i="14"/>
  <c r="H34" i="14"/>
  <c r="H33" i="14"/>
  <c r="H32" i="14"/>
  <c r="H31" i="14"/>
  <c r="H30" i="14"/>
  <c r="H29" i="14"/>
  <c r="H28" i="14"/>
  <c r="H22" i="14"/>
  <c r="F22" i="14"/>
  <c r="E22" i="14"/>
  <c r="D22" i="14"/>
  <c r="A22" i="14"/>
  <c r="H21" i="14"/>
  <c r="D21" i="14"/>
  <c r="C21" i="14"/>
  <c r="A21" i="14"/>
  <c r="H20" i="14"/>
  <c r="H19" i="14"/>
  <c r="F19" i="14"/>
  <c r="H18" i="14"/>
  <c r="F18" i="14"/>
  <c r="H17" i="14"/>
  <c r="E17" i="14"/>
  <c r="D17" i="14"/>
  <c r="C17" i="14"/>
  <c r="A17" i="14"/>
  <c r="H16" i="14"/>
  <c r="E16" i="14"/>
  <c r="D16" i="14"/>
  <c r="C16" i="14"/>
  <c r="A16" i="14"/>
  <c r="H15" i="14"/>
  <c r="H14" i="14"/>
  <c r="H13" i="14"/>
  <c r="E13" i="14"/>
  <c r="D13" i="14"/>
  <c r="C13" i="14"/>
  <c r="A13" i="14"/>
  <c r="H12" i="14"/>
  <c r="E12" i="14"/>
  <c r="D12" i="14"/>
  <c r="C12" i="14"/>
  <c r="A12" i="14"/>
  <c r="H11" i="14"/>
  <c r="C11" i="14"/>
  <c r="I108" i="14" l="1"/>
  <c r="I18" i="14"/>
  <c r="I19" i="14"/>
  <c r="I22" i="14"/>
  <c r="I38" i="14"/>
  <c r="F465" i="5"/>
  <c r="E41" i="12" l="1"/>
  <c r="E40" i="12"/>
  <c r="E38" i="12"/>
  <c r="H36" i="12"/>
  <c r="H16" i="12"/>
  <c r="G11" i="12"/>
  <c r="G10" i="12"/>
  <c r="F533" i="5"/>
  <c r="F532" i="5"/>
  <c r="L503" i="5"/>
  <c r="L501" i="5"/>
  <c r="H472" i="5"/>
  <c r="H478" i="5" s="1"/>
  <c r="H480" i="5" l="1"/>
  <c r="H524" i="5"/>
  <c r="H528" i="5" s="1"/>
  <c r="H476" i="5"/>
  <c r="H474" i="5"/>
  <c r="H493" i="5"/>
  <c r="H497" i="5" s="1"/>
  <c r="H499" i="5" s="1"/>
  <c r="F528" i="5" l="1"/>
  <c r="F507" i="5"/>
  <c r="F505" i="5"/>
  <c r="F503" i="5"/>
  <c r="F501" i="5"/>
  <c r="K486" i="5"/>
  <c r="F485" i="5" s="1"/>
  <c r="F470" i="5"/>
  <c r="F385" i="5"/>
  <c r="F384" i="5"/>
  <c r="F524" i="5"/>
  <c r="F520" i="5"/>
  <c r="F518" i="5"/>
  <c r="F516" i="5"/>
  <c r="F514" i="5"/>
  <c r="L511" i="5"/>
  <c r="F511" i="5" s="1"/>
  <c r="L499" i="5"/>
  <c r="F499" i="5" s="1"/>
  <c r="L497" i="5"/>
  <c r="F497" i="5" s="1"/>
  <c r="L495" i="5"/>
  <c r="F495" i="5" s="1"/>
  <c r="F490" i="5"/>
  <c r="F488" i="5"/>
  <c r="F482" i="5"/>
  <c r="F480" i="5"/>
  <c r="F478" i="5"/>
  <c r="F476" i="5"/>
  <c r="F474" i="5"/>
  <c r="F472" i="5"/>
  <c r="L509" i="5" l="1"/>
  <c r="F509" i="5" s="1"/>
  <c r="L493" i="5"/>
  <c r="F493" i="5" s="1"/>
  <c r="G11" i="6" l="1"/>
  <c r="G10" i="6"/>
  <c r="H30" i="12" l="1"/>
  <c r="E39" i="12" s="1"/>
  <c r="E43" i="12" s="1"/>
  <c r="L429" i="5" l="1"/>
  <c r="L427" i="5"/>
  <c r="L425" i="5"/>
  <c r="L423" i="5"/>
  <c r="H28" i="6" l="1"/>
  <c r="E37" i="6" s="1"/>
  <c r="K442" i="5"/>
  <c r="F429" i="5"/>
  <c r="F119" i="14" s="1"/>
  <c r="I119" i="14" s="1"/>
  <c r="F427" i="5"/>
  <c r="F118" i="14" s="1"/>
  <c r="I118" i="14" s="1"/>
  <c r="F425" i="5"/>
  <c r="F117" i="14" s="1"/>
  <c r="I117" i="14" s="1"/>
  <c r="F423" i="5"/>
  <c r="F116" i="14" s="1"/>
  <c r="I116" i="14" s="1"/>
  <c r="K406" i="5"/>
  <c r="F405" i="5" s="1"/>
  <c r="F105" i="14" s="1"/>
  <c r="I105" i="14" s="1"/>
  <c r="L458" i="5"/>
  <c r="F458" i="5" s="1"/>
  <c r="F138" i="14" s="1"/>
  <c r="I138" i="14" s="1"/>
  <c r="L456" i="5"/>
  <c r="F456" i="5" s="1"/>
  <c r="F137" i="14" s="1"/>
  <c r="I137" i="14" s="1"/>
  <c r="H452" i="5"/>
  <c r="L452" i="5" s="1"/>
  <c r="F452" i="5" s="1"/>
  <c r="F135" i="14" s="1"/>
  <c r="I135" i="14" s="1"/>
  <c r="L450" i="5"/>
  <c r="F450" i="5" s="1"/>
  <c r="F134" i="14" s="1"/>
  <c r="I134" i="14" s="1"/>
  <c r="L448" i="5"/>
  <c r="F448" i="5" s="1"/>
  <c r="F133" i="14" s="1"/>
  <c r="I133" i="14" s="1"/>
  <c r="K446" i="5"/>
  <c r="F446" i="5" s="1"/>
  <c r="F132" i="14" s="1"/>
  <c r="I132" i="14" s="1"/>
  <c r="F442" i="5"/>
  <c r="F128" i="14" s="1"/>
  <c r="I128" i="14" s="1"/>
  <c r="F440" i="5"/>
  <c r="F127" i="14" s="1"/>
  <c r="I127" i="14" s="1"/>
  <c r="F438" i="5"/>
  <c r="F126" i="14" s="1"/>
  <c r="I126" i="14" s="1"/>
  <c r="L435" i="5"/>
  <c r="F435" i="5" s="1"/>
  <c r="F122" i="14" s="1"/>
  <c r="I122" i="14" s="1"/>
  <c r="L433" i="5"/>
  <c r="F433" i="5" s="1"/>
  <c r="F121" i="14" s="1"/>
  <c r="I121" i="14" s="1"/>
  <c r="L421" i="5"/>
  <c r="F421" i="5" s="1"/>
  <c r="F115" i="14" s="1"/>
  <c r="I115" i="14" s="1"/>
  <c r="L419" i="5"/>
  <c r="F419" i="5" s="1"/>
  <c r="F114" i="14" s="1"/>
  <c r="I114" i="14" s="1"/>
  <c r="L417" i="5"/>
  <c r="F417" i="5" s="1"/>
  <c r="F113" i="14" s="1"/>
  <c r="I113" i="14" s="1"/>
  <c r="F410" i="5"/>
  <c r="F107" i="14" s="1"/>
  <c r="I107" i="14" s="1"/>
  <c r="F408" i="5"/>
  <c r="F106" i="14" s="1"/>
  <c r="I106" i="14" s="1"/>
  <c r="F403" i="5"/>
  <c r="F104" i="14" s="1"/>
  <c r="I104" i="14" s="1"/>
  <c r="F401" i="5"/>
  <c r="F103" i="14" s="1"/>
  <c r="I103" i="14" s="1"/>
  <c r="F399" i="5"/>
  <c r="F102" i="14" s="1"/>
  <c r="I102" i="14" s="1"/>
  <c r="F397" i="5"/>
  <c r="F101" i="14" s="1"/>
  <c r="I101" i="14" s="1"/>
  <c r="F395" i="5"/>
  <c r="F100" i="14" s="1"/>
  <c r="I100" i="14" s="1"/>
  <c r="F393" i="5"/>
  <c r="F99" i="14" s="1"/>
  <c r="I99" i="14" s="1"/>
  <c r="F380" i="5"/>
  <c r="F83" i="14" s="1"/>
  <c r="I83" i="14" s="1"/>
  <c r="F379" i="5"/>
  <c r="F82" i="14" s="1"/>
  <c r="I82" i="14" s="1"/>
  <c r="F377" i="5"/>
  <c r="F80" i="14" s="1"/>
  <c r="I80" i="14" s="1"/>
  <c r="F378" i="5"/>
  <c r="F81" i="14" s="1"/>
  <c r="I81" i="14" s="1"/>
  <c r="F291" i="5"/>
  <c r="F29" i="14" l="1"/>
  <c r="I29" i="14" s="1"/>
  <c r="H321" i="5"/>
  <c r="H317" i="5"/>
  <c r="I129" i="14"/>
  <c r="I109" i="14"/>
  <c r="H88" i="14"/>
  <c r="I88" i="14" s="1"/>
  <c r="L415" i="5"/>
  <c r="F415" i="5" s="1"/>
  <c r="F112" i="14" s="1"/>
  <c r="I112" i="14" s="1"/>
  <c r="L454" i="5"/>
  <c r="F454" i="5" s="1"/>
  <c r="F136" i="14" s="1"/>
  <c r="I136" i="14" s="1"/>
  <c r="I139" i="14" s="1"/>
  <c r="H462" i="5"/>
  <c r="F462" i="5" s="1"/>
  <c r="F141" i="14" s="1"/>
  <c r="I141" i="14" s="1"/>
  <c r="I142" i="14" s="1"/>
  <c r="L431" i="5"/>
  <c r="F431" i="5" s="1"/>
  <c r="F120" i="14" s="1"/>
  <c r="I120" i="14" s="1"/>
  <c r="F376" i="5"/>
  <c r="F79" i="14" s="1"/>
  <c r="I79" i="14" s="1"/>
  <c r="I84" i="14" s="1"/>
  <c r="H323" i="5" l="1"/>
  <c r="L329" i="5"/>
  <c r="L325" i="5"/>
  <c r="I123" i="14"/>
  <c r="I145" i="14" s="1"/>
  <c r="L364" i="5"/>
  <c r="F364" i="5" s="1"/>
  <c r="F70" i="14" s="1"/>
  <c r="I70" i="14" s="1"/>
  <c r="L362" i="5"/>
  <c r="F362" i="5" s="1"/>
  <c r="F69" i="14" s="1"/>
  <c r="I69" i="14" s="1"/>
  <c r="H358" i="5"/>
  <c r="L358" i="5" s="1"/>
  <c r="F358" i="5" s="1"/>
  <c r="F67" i="14" s="1"/>
  <c r="I67" i="14" s="1"/>
  <c r="L356" i="5"/>
  <c r="F356" i="5" s="1"/>
  <c r="F66" i="14" s="1"/>
  <c r="I66" i="14" s="1"/>
  <c r="L339" i="5"/>
  <c r="F339" i="5" s="1"/>
  <c r="F53" i="14" s="1"/>
  <c r="I53" i="14" s="1"/>
  <c r="L337" i="5"/>
  <c r="F337" i="5" s="1"/>
  <c r="F52" i="14" s="1"/>
  <c r="I52" i="14" s="1"/>
  <c r="F372" i="5" l="1"/>
  <c r="F75" i="14" s="1"/>
  <c r="I75" i="14" s="1"/>
  <c r="I76" i="14" s="1"/>
  <c r="L354" i="5"/>
  <c r="F354" i="5" s="1"/>
  <c r="F65" i="14" s="1"/>
  <c r="I65" i="14" s="1"/>
  <c r="K352" i="5"/>
  <c r="F352" i="5" s="1"/>
  <c r="F64" i="14" s="1"/>
  <c r="I64" i="14" s="1"/>
  <c r="F335" i="5"/>
  <c r="F51" i="14" s="1"/>
  <c r="I51" i="14" s="1"/>
  <c r="F333" i="5"/>
  <c r="F50" i="14" s="1"/>
  <c r="I50" i="14" s="1"/>
  <c r="F329" i="5"/>
  <c r="F48" i="14" s="1"/>
  <c r="I48" i="14" s="1"/>
  <c r="L321" i="5"/>
  <c r="F327" i="5"/>
  <c r="F47" i="14" s="1"/>
  <c r="I47" i="14" s="1"/>
  <c r="K346" i="5"/>
  <c r="K342" i="5"/>
  <c r="F331" i="5"/>
  <c r="F49" i="14" s="1"/>
  <c r="I49" i="14" s="1"/>
  <c r="L323" i="5"/>
  <c r="F323" i="5" s="1"/>
  <c r="F45" i="14" s="1"/>
  <c r="I45" i="14" s="1"/>
  <c r="L319" i="5"/>
  <c r="F319" i="5" s="1"/>
  <c r="F43" i="14" s="1"/>
  <c r="I43" i="14" s="1"/>
  <c r="F309" i="5"/>
  <c r="F37" i="14" s="1"/>
  <c r="I37" i="14" s="1"/>
  <c r="G307" i="5"/>
  <c r="F299" i="5"/>
  <c r="F33" i="14" s="1"/>
  <c r="I33" i="14" s="1"/>
  <c r="F297" i="5"/>
  <c r="F32" i="14" s="1"/>
  <c r="I32" i="14" s="1"/>
  <c r="F295" i="5"/>
  <c r="F31" i="14" s="1"/>
  <c r="I31" i="14" s="1"/>
  <c r="F293" i="5"/>
  <c r="F30" i="14" s="1"/>
  <c r="I30" i="14" s="1"/>
  <c r="L360" i="5" l="1"/>
  <c r="F360" i="5" s="1"/>
  <c r="F68" i="14" s="1"/>
  <c r="I68" i="14" s="1"/>
  <c r="I73" i="14" s="1"/>
  <c r="L317" i="5"/>
  <c r="F317" i="5" s="1"/>
  <c r="F42" i="14" s="1"/>
  <c r="I42" i="14" s="1"/>
  <c r="F289" i="5"/>
  <c r="F28" i="14" s="1"/>
  <c r="I28" i="14" s="1"/>
  <c r="F10" i="5" l="1"/>
  <c r="F13" i="14" s="1"/>
  <c r="I13" i="14" s="1"/>
  <c r="F14" i="5"/>
  <c r="F15" i="14" s="1"/>
  <c r="I15" i="14" s="1"/>
  <c r="F12" i="5"/>
  <c r="F14" i="14" s="1"/>
  <c r="I14" i="14" s="1"/>
  <c r="F8" i="5"/>
  <c r="F12" i="14" s="1"/>
  <c r="I12" i="14" s="1"/>
  <c r="H34" i="6" l="1"/>
  <c r="E38" i="6" s="1"/>
  <c r="H16" i="6" l="1"/>
  <c r="E36" i="6" s="1"/>
  <c r="E39" i="6" l="1"/>
  <c r="E40" i="6" s="1"/>
  <c r="L348" i="5"/>
  <c r="F348" i="5" s="1"/>
  <c r="F60" i="14" s="1"/>
  <c r="I60" i="14" s="1"/>
  <c r="E41" i="6" l="1"/>
  <c r="F346" i="5"/>
  <c r="F59" i="14" s="1"/>
  <c r="I59" i="14" s="1"/>
  <c r="F344" i="5"/>
  <c r="F58" i="14" s="1"/>
  <c r="I58" i="14" s="1"/>
  <c r="F342" i="5"/>
  <c r="F57" i="14" s="1"/>
  <c r="I57" i="14" s="1"/>
  <c r="I61" i="14" l="1"/>
  <c r="H87" i="14"/>
  <c r="I87" i="14" s="1"/>
  <c r="I89" i="14" s="1"/>
  <c r="F325" i="5"/>
  <c r="F46" i="14" s="1"/>
  <c r="I46" i="14" s="1"/>
  <c r="F321" i="5"/>
  <c r="F44" i="14" s="1"/>
  <c r="I44" i="14" s="1"/>
  <c r="F307" i="5"/>
  <c r="F36" i="14" s="1"/>
  <c r="I36" i="14" s="1"/>
  <c r="F304" i="5"/>
  <c r="F35" i="14" s="1"/>
  <c r="I35" i="14" s="1"/>
  <c r="F301" i="5"/>
  <c r="F34" i="14" s="1"/>
  <c r="I34" i="14" s="1"/>
  <c r="G26" i="5"/>
  <c r="F26" i="5" s="1"/>
  <c r="F21" i="14" s="1"/>
  <c r="I21" i="14" s="1"/>
  <c r="F24" i="5"/>
  <c r="F20" i="14" s="1"/>
  <c r="I20" i="14" s="1"/>
  <c r="K18" i="5"/>
  <c r="F18" i="5" s="1"/>
  <c r="F17" i="14" s="1"/>
  <c r="I17" i="14" s="1"/>
  <c r="K16" i="5"/>
  <c r="F16" i="5" s="1"/>
  <c r="F16" i="14" s="1"/>
  <c r="I16" i="14" s="1"/>
  <c r="I54" i="14" l="1"/>
  <c r="I95" i="14" s="1"/>
  <c r="I39" i="14"/>
  <c r="K6" i="5"/>
  <c r="F6" i="5" s="1"/>
  <c r="F11" i="14" s="1"/>
  <c r="I11" i="14" s="1"/>
  <c r="I23" i="14" s="1"/>
  <c r="C6" i="3" s="1"/>
  <c r="I147" i="14" l="1"/>
  <c r="I149" i="14" s="1"/>
  <c r="F283" i="5"/>
  <c r="K281" i="5"/>
  <c r="F281" i="5" s="1"/>
  <c r="F279" i="5"/>
  <c r="H277" i="5"/>
  <c r="F277" i="5" s="1"/>
  <c r="K274" i="5"/>
  <c r="F273" i="5" s="1"/>
  <c r="F271" i="5"/>
  <c r="K267" i="5"/>
  <c r="F267" i="5" s="1"/>
  <c r="K264" i="5"/>
  <c r="F263" i="5" s="1"/>
  <c r="K259" i="5"/>
  <c r="K258" i="5"/>
  <c r="K257" i="5"/>
  <c r="K254" i="5"/>
  <c r="K253" i="5"/>
  <c r="K252" i="5"/>
  <c r="K251" i="5"/>
  <c r="K248" i="5"/>
  <c r="K247" i="5"/>
  <c r="K246" i="5"/>
  <c r="K245" i="5"/>
  <c r="K242" i="5"/>
  <c r="K241" i="5"/>
  <c r="L236" i="5"/>
  <c r="L235" i="5"/>
  <c r="K230" i="5"/>
  <c r="F230" i="5" s="1"/>
  <c r="H232" i="5" s="1"/>
  <c r="F232" i="5" s="1"/>
  <c r="K228" i="5"/>
  <c r="F227" i="5" s="1"/>
  <c r="K225" i="5"/>
  <c r="F224" i="5" s="1"/>
  <c r="L217" i="5"/>
  <c r="L214" i="5"/>
  <c r="L213" i="5"/>
  <c r="F208" i="5"/>
  <c r="K206" i="5"/>
  <c r="F206" i="5" s="1"/>
  <c r="K204" i="5"/>
  <c r="K203" i="5"/>
  <c r="F200" i="5"/>
  <c r="F198" i="5"/>
  <c r="K196" i="5"/>
  <c r="K195" i="5"/>
  <c r="K194" i="5"/>
  <c r="K193" i="5"/>
  <c r="G190" i="5"/>
  <c r="F190" i="5" s="1"/>
  <c r="K188" i="5"/>
  <c r="F187" i="5" s="1"/>
  <c r="L184" i="5"/>
  <c r="H184" i="5"/>
  <c r="L183" i="5"/>
  <c r="L182" i="5"/>
  <c r="K179" i="5"/>
  <c r="F178" i="5" s="1"/>
  <c r="L215" i="5" s="1"/>
  <c r="F176" i="5"/>
  <c r="K174" i="5"/>
  <c r="K173" i="5"/>
  <c r="K172" i="5"/>
  <c r="K171" i="5"/>
  <c r="K168" i="5"/>
  <c r="K167" i="5"/>
  <c r="K166" i="5"/>
  <c r="F163" i="5"/>
  <c r="F161" i="5"/>
  <c r="F157" i="5"/>
  <c r="K155" i="5"/>
  <c r="F155" i="5" s="1"/>
  <c r="L153" i="5"/>
  <c r="F152" i="5" s="1"/>
  <c r="K149" i="5"/>
  <c r="F148" i="5" s="1"/>
  <c r="K145" i="5"/>
  <c r="F145" i="5" s="1"/>
  <c r="K142" i="5"/>
  <c r="F141" i="5" s="1"/>
  <c r="K139" i="5"/>
  <c r="K138" i="5"/>
  <c r="K135" i="5"/>
  <c r="K134" i="5"/>
  <c r="K131" i="5"/>
  <c r="K130" i="5"/>
  <c r="K129" i="5"/>
  <c r="K128" i="5"/>
  <c r="K125" i="5"/>
  <c r="F124" i="5" s="1"/>
  <c r="L121" i="5"/>
  <c r="L120" i="5"/>
  <c r="K115" i="5"/>
  <c r="F115" i="5" s="1"/>
  <c r="H117" i="5" s="1"/>
  <c r="F117" i="5" s="1"/>
  <c r="K113" i="5"/>
  <c r="F112" i="5" s="1"/>
  <c r="K110" i="5"/>
  <c r="F109" i="5" s="1"/>
  <c r="L104" i="5"/>
  <c r="F104" i="5" s="1"/>
  <c r="L102" i="5"/>
  <c r="F102" i="5" s="1"/>
  <c r="L91" i="5"/>
  <c r="K87" i="5"/>
  <c r="K86" i="5"/>
  <c r="K82" i="5"/>
  <c r="K81" i="5"/>
  <c r="K80" i="5"/>
  <c r="K79" i="5"/>
  <c r="K78" i="5"/>
  <c r="K75" i="5"/>
  <c r="F74" i="5" s="1"/>
  <c r="L96" i="5" s="1"/>
  <c r="K72" i="5"/>
  <c r="K71" i="5"/>
  <c r="K68" i="5"/>
  <c r="K67" i="5"/>
  <c r="K64" i="5"/>
  <c r="K63" i="5"/>
  <c r="K62" i="5"/>
  <c r="K61" i="5"/>
  <c r="K60" i="5"/>
  <c r="K57" i="5"/>
  <c r="K56" i="5"/>
  <c r="K55" i="5"/>
  <c r="F52" i="5"/>
  <c r="K50" i="5"/>
  <c r="K49" i="5"/>
  <c r="K48" i="5"/>
  <c r="K47" i="5"/>
  <c r="K46" i="5"/>
  <c r="K43" i="5"/>
  <c r="K42" i="5"/>
  <c r="K39" i="5"/>
  <c r="F39" i="5" s="1"/>
  <c r="L92" i="5" s="1"/>
  <c r="F37" i="5"/>
  <c r="F35" i="5"/>
  <c r="F33" i="5"/>
  <c r="C8" i="3" l="1"/>
  <c r="F202" i="5"/>
  <c r="F66" i="5"/>
  <c r="L95" i="5" s="1"/>
  <c r="F137" i="5"/>
  <c r="F250" i="5"/>
  <c r="F256" i="5"/>
  <c r="F133" i="5"/>
  <c r="F41" i="5"/>
  <c r="F70" i="5"/>
  <c r="F234" i="5"/>
  <c r="F192" i="5"/>
  <c r="F240" i="5"/>
  <c r="F77" i="5"/>
  <c r="F45" i="5"/>
  <c r="F181" i="5"/>
  <c r="L216" i="5" s="1"/>
  <c r="F212" i="5" s="1"/>
  <c r="L220" i="5" s="1"/>
  <c r="F219" i="5" s="1"/>
  <c r="F59" i="5"/>
  <c r="L94" i="5" s="1"/>
  <c r="F127" i="5"/>
  <c r="F170" i="5"/>
  <c r="F244" i="5"/>
  <c r="F54" i="5"/>
  <c r="L93" i="5" s="1"/>
  <c r="F85" i="5"/>
  <c r="F119" i="5"/>
  <c r="F165" i="5"/>
  <c r="F90" i="5" l="1"/>
  <c r="L99" i="5" s="1"/>
  <c r="F98" i="5" s="1"/>
  <c r="G6" i="3" l="1"/>
  <c r="E6" i="3"/>
  <c r="C10" i="3"/>
  <c r="F6" i="3"/>
  <c r="D6" i="3"/>
  <c r="C9" i="3" l="1"/>
  <c r="E8" i="3"/>
  <c r="E10" i="3" s="1"/>
  <c r="E11" i="3" s="1"/>
  <c r="G8" i="3"/>
  <c r="G10" i="3" s="1"/>
  <c r="G11" i="3" s="1"/>
  <c r="F8" i="3"/>
  <c r="F10" i="3" s="1"/>
  <c r="F11" i="3" s="1"/>
  <c r="D8" i="3"/>
  <c r="D10" i="3" s="1"/>
  <c r="C7" i="3" l="1"/>
  <c r="C11" i="3"/>
  <c r="D11" i="3" l="1"/>
</calcChain>
</file>

<file path=xl/sharedStrings.xml><?xml version="1.0" encoding="utf-8"?>
<sst xmlns="http://schemas.openxmlformats.org/spreadsheetml/2006/main" count="1547" uniqueCount="504">
  <si>
    <t>Fonte</t>
  </si>
  <si>
    <t>Ref.</t>
  </si>
  <si>
    <t>Item</t>
  </si>
  <si>
    <t>Descrição dos Serviços</t>
  </si>
  <si>
    <t>1.0</t>
  </si>
  <si>
    <t>CANTEIRO DE OBRAS</t>
  </si>
  <si>
    <t>Cesan</t>
  </si>
  <si>
    <t>1.1</t>
  </si>
  <si>
    <t>m²</t>
  </si>
  <si>
    <t>1.2</t>
  </si>
  <si>
    <t>1.3</t>
  </si>
  <si>
    <t>1.4</t>
  </si>
  <si>
    <t>1.5</t>
  </si>
  <si>
    <t>1.6</t>
  </si>
  <si>
    <t>PADRAO DE ENTRADA PROVISORIO DE ENERGIA</t>
  </si>
  <si>
    <t>und</t>
  </si>
  <si>
    <t>1.7</t>
  </si>
  <si>
    <t>PADRAO DE ENTRADA PROVISORIO DE AGUA</t>
  </si>
  <si>
    <t>1.8</t>
  </si>
  <si>
    <t>1.9</t>
  </si>
  <si>
    <t>2.0</t>
  </si>
  <si>
    <t>2.1</t>
  </si>
  <si>
    <t>2.1.1</t>
  </si>
  <si>
    <t>FUNDAÇÕES E ESTRUTURAS</t>
  </si>
  <si>
    <t>2.1.1.1</t>
  </si>
  <si>
    <t>FORMA PLANA DE MADEIRA - PILAR/VIGA/PARE</t>
  </si>
  <si>
    <t>2.1.1.2</t>
  </si>
  <si>
    <t>kg</t>
  </si>
  <si>
    <t>2.1.1.3</t>
  </si>
  <si>
    <t>CONCRETO FCK 200 KG/CM2, VIRADO NA OBRA</t>
  </si>
  <si>
    <t>2.1.1.4</t>
  </si>
  <si>
    <t>2.1.2</t>
  </si>
  <si>
    <t>2.1.2.1</t>
  </si>
  <si>
    <t>PECAS EM CHAPAS/PERFIL/BARRA EM ACO</t>
  </si>
  <si>
    <t>2.1.2.2</t>
  </si>
  <si>
    <t>2.1.3</t>
  </si>
  <si>
    <t>2.1.3.1</t>
  </si>
  <si>
    <t>2.1.3.2</t>
  </si>
  <si>
    <t>2.1.3.3</t>
  </si>
  <si>
    <t>2.1.3.4</t>
  </si>
  <si>
    <t>2.1.3.5</t>
  </si>
  <si>
    <t>2.1.4</t>
  </si>
  <si>
    <t>2.1.4.1</t>
  </si>
  <si>
    <t>2.1.4.2</t>
  </si>
  <si>
    <t>2.1.4.3</t>
  </si>
  <si>
    <t>2.1.4.4</t>
  </si>
  <si>
    <t>2.1.4.5</t>
  </si>
  <si>
    <t>unm</t>
  </si>
  <si>
    <t>PLACA OBRA PAD  E AGENTE FINANCEIRO</t>
  </si>
  <si>
    <t>CONTAINER SANIT/VESTIARIO DE 6,0X2,4M</t>
  </si>
  <si>
    <t>MOBILIZACAO DE CONTAINER 6,0X2,4M</t>
  </si>
  <si>
    <t>DESMOBILIZACAO DE CONTAINER 6,0X2,4M</t>
  </si>
  <si>
    <t>unid</t>
  </si>
  <si>
    <t>RESERVATÓRIO CUPIDO</t>
  </si>
  <si>
    <t>SERVIÇOS PRELIMINARES</t>
  </si>
  <si>
    <t>2.2.1.1</t>
  </si>
  <si>
    <t>2.2.1.2</t>
  </si>
  <si>
    <t>2.2.1.3</t>
  </si>
  <si>
    <t>2.2.1.4</t>
  </si>
  <si>
    <t>ANDAIME TIPO BALANCIM LEVE</t>
  </si>
  <si>
    <t>CORTE DESTOC ARVORE DIAM DE 10,01 A 30CM</t>
  </si>
  <si>
    <t>LIMPEZA MECANICA DE TERRENO</t>
  </si>
  <si>
    <t>m2</t>
  </si>
  <si>
    <t>LIMPEZA ARMADURAS COM ESCOVA DE ACO</t>
  </si>
  <si>
    <t>2.2.1.5</t>
  </si>
  <si>
    <t>2.2.1.6</t>
  </si>
  <si>
    <t>m</t>
  </si>
  <si>
    <t>LIMPEZA MANUAL DE CANALETA DE AGUAS PLUVIAIS</t>
  </si>
  <si>
    <t>LIMPEZA E LAVAGEM COM BOMBA DE ALTA PRESSÃO</t>
  </si>
  <si>
    <t>2.2.1.7</t>
  </si>
  <si>
    <t>DEMOLICAO MANUAL CONCRETO SIMPLES/CICLOP</t>
  </si>
  <si>
    <t>m3</t>
  </si>
  <si>
    <t>DEMOLICAO MECANICA CONCRETO ARMADO</t>
  </si>
  <si>
    <t>2.2.1.8</t>
  </si>
  <si>
    <t>2.2.1.9</t>
  </si>
  <si>
    <t>RETIRADA DE MASSA UNICA/REBOCO/EMBOCO</t>
  </si>
  <si>
    <t>MOVIMENTO DE TERRA</t>
  </si>
  <si>
    <t>RETIRADA DE GRADES OU GRADIS</t>
  </si>
  <si>
    <t>2.2.2.1</t>
  </si>
  <si>
    <t>CARGA MAN E DESC DE ENTULHO EM CAMINHAO</t>
  </si>
  <si>
    <t>TRANSPORTE DE MATERIAIS PARA ATERRO</t>
  </si>
  <si>
    <t>mk</t>
  </si>
  <si>
    <t>FORMA CURVA MADEIRA - PILAR/VIGA/PAREDE</t>
  </si>
  <si>
    <t>2.2.3.2</t>
  </si>
  <si>
    <t>PISOS E REVESTIMENTOS</t>
  </si>
  <si>
    <t>REBOCO COMUM ARGAMASSA CIMENTO/AREIA 1:3</t>
  </si>
  <si>
    <t>PINTURA PVA LATEX PAREDE/TETO 3 DEMAOS</t>
  </si>
  <si>
    <t>ARGAMASSA FLUIDA SIKAGROUT250 OU SIMILAR</t>
  </si>
  <si>
    <t>PINTURA ACRILICA PAREDE/TETO 3 DEMAOS</t>
  </si>
  <si>
    <t>2.1.1.5</t>
  </si>
  <si>
    <t>2.1.1.6</t>
  </si>
  <si>
    <t>2.1.1.7</t>
  </si>
  <si>
    <t>2.1.1.8</t>
  </si>
  <si>
    <t>2.1.1.9</t>
  </si>
  <si>
    <t>2.1.1.10</t>
  </si>
  <si>
    <t>PINTURA ESMALTE SINTETICO ACO 2 DEMAOS</t>
  </si>
  <si>
    <t>PINTURA ESMALTE SINTET TUBUL 2 DEMAOS</t>
  </si>
  <si>
    <t>2.1.5</t>
  </si>
  <si>
    <t>2.1.5.1</t>
  </si>
  <si>
    <t>ESCADA TIPO MARINHEIRO PARA RESERVATÓRIO CONFORME PROJETO PADRÃO</t>
  </si>
  <si>
    <t>2.1.6</t>
  </si>
  <si>
    <t>2.1.6.1</t>
  </si>
  <si>
    <t>PINTURA LOGOMARCA DO RESERVATÓRIO</t>
  </si>
  <si>
    <t>2.1.7</t>
  </si>
  <si>
    <t>2.1.7.1</t>
  </si>
  <si>
    <t>IMPERMEABILIZAÇÃO</t>
  </si>
  <si>
    <t>2.2</t>
  </si>
  <si>
    <t>2.2.1</t>
  </si>
  <si>
    <t>2.2.2</t>
  </si>
  <si>
    <t>2.2.2.2</t>
  </si>
  <si>
    <t>2.2.3</t>
  </si>
  <si>
    <t>2.2.3.1</t>
  </si>
  <si>
    <t>2.2.3.3</t>
  </si>
  <si>
    <t>2.2.3.4</t>
  </si>
  <si>
    <t>2.2.3.5</t>
  </si>
  <si>
    <t>2.2.4</t>
  </si>
  <si>
    <t>2.2.4.1</t>
  </si>
  <si>
    <t>2.2.4.2</t>
  </si>
  <si>
    <t>2.2.4.3</t>
  </si>
  <si>
    <t>2.2.4.4</t>
  </si>
  <si>
    <t>2.2.4.5</t>
  </si>
  <si>
    <t>2.2.5</t>
  </si>
  <si>
    <t>2.2.5.1</t>
  </si>
  <si>
    <t>2.2.6</t>
  </si>
  <si>
    <t>2.2.6.1</t>
  </si>
  <si>
    <t>2.2.7</t>
  </si>
  <si>
    <t>RESERVATÓRIO SÃO MARCOS</t>
  </si>
  <si>
    <t>2.1.8</t>
  </si>
  <si>
    <t>2.1.8.1</t>
  </si>
  <si>
    <t>DEMOLICAO DE ALVEN LAJOTA/TIJOLO/BLOCO</t>
  </si>
  <si>
    <t>RETIRADA DE CERCA EM TELA GALVANIZADA</t>
  </si>
  <si>
    <t>PAVIMENTAÇÃO E URBANIZAÇÃO</t>
  </si>
  <si>
    <t>MURO TIPO 4: MOURAO/TELA/ARAME</t>
  </si>
  <si>
    <t>2.2.7.1</t>
  </si>
  <si>
    <t>2.2.7.2</t>
  </si>
  <si>
    <t>PORTAO TIPO 1: TUBO FERRO GALV/TELA L=4M</t>
  </si>
  <si>
    <t>PAVIMENTACAO BLOCO CONCR PAVI-S E=8CM</t>
  </si>
  <si>
    <t>2.2.7.3</t>
  </si>
  <si>
    <t>2.2.7.4</t>
  </si>
  <si>
    <t>MEIO FIO DE CONCRETO SECAO 15x12x30CM</t>
  </si>
  <si>
    <t>PINTURA LETREIRO/LOGOMARCA</t>
  </si>
  <si>
    <t>2.1.8.2</t>
  </si>
  <si>
    <t>ESCAVACAO MECAN SOLO 1ªCAT PROF ATE 3M</t>
  </si>
  <si>
    <t>ESCAVACAO MANUAL SOLO 1ªCAT PROF ATE 3M</t>
  </si>
  <si>
    <t>2.1.2.3</t>
  </si>
  <si>
    <t>2.1.2.4</t>
  </si>
  <si>
    <t>2.1.1.11</t>
  </si>
  <si>
    <t>CORTE DESTOC ARVORE DIAM MAIOR 30,0CM</t>
  </si>
  <si>
    <t>TAMPA CHAPA DE ACO XADREZ PARA PISOS, E = 1/4 " (6,30 MM) 54,53 KG/M2</t>
  </si>
  <si>
    <t>Sinapi</t>
  </si>
  <si>
    <t>PINT ANTICORROSIVA ZARCAO FERRO 2 DEMAOS</t>
  </si>
  <si>
    <t>LASTRO DE CONCRETO MAGRO</t>
  </si>
  <si>
    <t>ARMADURA CA-50</t>
  </si>
  <si>
    <t>2.1.1.12</t>
  </si>
  <si>
    <t>LIMPEZA PAREDES E FUNDO COM ESCOVACAO</t>
  </si>
  <si>
    <t>2.2.1.10</t>
  </si>
  <si>
    <t>2.1.1.13</t>
  </si>
  <si>
    <t>2.2.1.11</t>
  </si>
  <si>
    <t>2.2.1.12</t>
  </si>
  <si>
    <t>IMPERMEABILIZAÇÃO DE SUPERFÍCIE COM MANTA ASFÁLTICA, UMA CAMADA, INCLUSIVE APLICAÇÃO DE PRIMER ASFÁLTICO, E=3MM. AF_06/2018</t>
  </si>
  <si>
    <t>PLACAS INDICATIVAS EM ACRILICO</t>
  </si>
  <si>
    <t>2.1.1.14</t>
  </si>
  <si>
    <t>IMPERMEABILIZAÇÃO DE SUPERFÍCIE COM ARGAMASSA POLIMÉRICA / MEMBRANA ACRÍLICA, 3 DEMÃOS. AF_06/2018</t>
  </si>
  <si>
    <t>2.2.6.2</t>
  </si>
  <si>
    <t>COMP-01</t>
  </si>
  <si>
    <t>RETIR ESQUADRIA PORTA/JANELA C/ REAPRPV</t>
  </si>
  <si>
    <t>PORTA DE ABRIR EM ACO TIPO VENEZIANA, COM FUNDO ANTICORROSIVO / PRIMER DE PROTECAO, SEM GUARNICAO/ALIZAR/VISTA, 90 X 210 CM</t>
  </si>
  <si>
    <t>PLANILHA ORÇAMENTÁRIA</t>
  </si>
  <si>
    <t xml:space="preserve">DATA BASE: </t>
  </si>
  <si>
    <t>BDI SERVIÇOS:</t>
  </si>
  <si>
    <t>BDI MATERIAIS:</t>
  </si>
  <si>
    <t xml:space="preserve">ENC. SOCIAIS: </t>
  </si>
  <si>
    <t>Valores</t>
  </si>
  <si>
    <t>Período de Execução</t>
  </si>
  <si>
    <t>%</t>
  </si>
  <si>
    <t>Mês 01</t>
  </si>
  <si>
    <t>Mês 02</t>
  </si>
  <si>
    <t>Mês 03</t>
  </si>
  <si>
    <t>Mês 04</t>
  </si>
  <si>
    <t>Financeiro Parcial</t>
  </si>
  <si>
    <t>Financeiro Acumulado</t>
  </si>
  <si>
    <r>
      <t xml:space="preserve">       </t>
    </r>
    <r>
      <rPr>
        <b/>
        <sz val="16"/>
        <rFont val="Times New Roman"/>
        <family val="1"/>
      </rPr>
      <t>CRONOGRAMA FÍSICO FINANCEIRO</t>
    </r>
  </si>
  <si>
    <t>Quantid.</t>
  </si>
  <si>
    <t>Valor Total  Original de Contrato    (R$)</t>
  </si>
  <si>
    <t>Unid.</t>
  </si>
  <si>
    <t>Comprimento (m)</t>
  </si>
  <si>
    <t>Escada Marinheiro</t>
  </si>
  <si>
    <t>SERVIÇO AUTÔNOMO DE ÁGUA E ESGOTO DE ARACRUZ/ES</t>
  </si>
  <si>
    <t>Und</t>
  </si>
  <si>
    <t>Quant</t>
  </si>
  <si>
    <t xml:space="preserve">Unidade </t>
  </si>
  <si>
    <t>Largura        ( m)</t>
  </si>
  <si>
    <t>Altura             (m)</t>
  </si>
  <si>
    <r>
      <t>Área     (m</t>
    </r>
    <r>
      <rPr>
        <b/>
        <vertAlign val="superscript"/>
        <sz val="11"/>
        <rFont val="Times New Roman"/>
        <family val="1"/>
      </rPr>
      <t>2</t>
    </r>
    <r>
      <rPr>
        <b/>
        <sz val="11"/>
        <rFont val="Times New Roman"/>
        <family val="1"/>
      </rPr>
      <t>)</t>
    </r>
  </si>
  <si>
    <r>
      <t>Volume     (m</t>
    </r>
    <r>
      <rPr>
        <b/>
        <vertAlign val="superscript"/>
        <sz val="11"/>
        <rFont val="Times New Roman"/>
        <family val="1"/>
      </rPr>
      <t>3</t>
    </r>
    <r>
      <rPr>
        <b/>
        <sz val="11"/>
        <rFont val="Times New Roman"/>
        <family val="1"/>
      </rPr>
      <t>)</t>
    </r>
  </si>
  <si>
    <t>Nesta Medição</t>
  </si>
  <si>
    <t>=(20,3*16,2)-5</t>
  </si>
  <si>
    <t>Ferragens</t>
  </si>
  <si>
    <t>=((1,84*0,05*2*2+4*0,05*6+5*2*0,05)*1,25+2,1)/2</t>
  </si>
  <si>
    <t>Guarda Corpo</t>
  </si>
  <si>
    <t>=((14,5*0,90)*1,10)/2</t>
  </si>
  <si>
    <t>Muro frente</t>
  </si>
  <si>
    <t>=16,2*2-(4*1,9)</t>
  </si>
  <si>
    <t>Muro  laterais</t>
  </si>
  <si>
    <t>=20,30*2,10</t>
  </si>
  <si>
    <t>Muro fundos</t>
  </si>
  <si>
    <t>=16,20*2,10</t>
  </si>
  <si>
    <t>Pilares e vigas Resevatório</t>
  </si>
  <si>
    <t>=15,8*(0,35+0,5+0,35+0,5)+(0,3+0,3+0,55+0,55)*3*8</t>
  </si>
  <si>
    <t>Resevatório</t>
  </si>
  <si>
    <t>=(2*3,1415*2,5*4,3)  + (2*3,1415*2,5^2)</t>
  </si>
  <si>
    <t>=10,2*0,4*0,03</t>
  </si>
  <si>
    <t>=(20,3*2)*0,2*0,03</t>
  </si>
  <si>
    <t>=16,2*0,8*0,04</t>
  </si>
  <si>
    <t>=10,2*0,8*0,5*0,05</t>
  </si>
  <si>
    <t>=(20,3*2)*0,2*0,025*0,2</t>
  </si>
  <si>
    <t>=16,2*0,8*0,05*0,2</t>
  </si>
  <si>
    <t>=(0,05*0,05*4)*3*3*2</t>
  </si>
  <si>
    <t>=((2*3,1415*2,5*4,3)  + (2*3,1415*2,5^2))*0,05*0,15+(14*0,05*0,4)</t>
  </si>
  <si>
    <t>=(20,3*2)*0,15</t>
  </si>
  <si>
    <t>=3,0*2,0</t>
  </si>
  <si>
    <t>=14,5*0,70</t>
  </si>
  <si>
    <t>Placa de segurança</t>
  </si>
  <si>
    <t>Placa Indicativa muro</t>
  </si>
  <si>
    <t>=2*8*3*0,4</t>
  </si>
  <si>
    <t>=323,86*0,10</t>
  </si>
  <si>
    <t>RETIRADA DE MASSA UNICA/REBOCO/EMBOCO  x  0,025</t>
  </si>
  <si>
    <t>RETIRADA DE GRADES OU GRADIS  X 0,70</t>
  </si>
  <si>
    <t>CARGA MAN E DESC DE ENTULHO EM CAMINHAO x EMPOLAMENTO (25%) X DIST (10KM)</t>
  </si>
  <si>
    <t>=((035x2+0,50*1))*4*3*2</t>
  </si>
  <si>
    <t xml:space="preserve">=(2*3,1415*2,5*0,60)  </t>
  </si>
  <si>
    <t>60kg</t>
  </si>
  <si>
    <t>=((0,05*0,05*4)*3*3*2)*1,10</t>
  </si>
  <si>
    <t>=((((2*3,1415*2,5*4,3)  + (2*3,1415*2,5^2))*0,05*0,15+(14*0,05*0,4)))*1,10</t>
  </si>
  <si>
    <t>muros</t>
  </si>
  <si>
    <t>=(2*1,60)+(2,10*1)+(1,20*1,20)+(20,3*2)*0,15</t>
  </si>
  <si>
    <t>muros interno</t>
  </si>
  <si>
    <t>=(2*20,30+16,20) *2,10+(16,20-4,05)*2,10</t>
  </si>
  <si>
    <t>muros externo</t>
  </si>
  <si>
    <t>=(16,20-4,05)*2,10</t>
  </si>
  <si>
    <t>Tubulações</t>
  </si>
  <si>
    <t>=16,50*(3,1415*0,15^2/4)+13,50*(3,1415*0,10^2/4)+0,50</t>
  </si>
  <si>
    <t>=15,0*(7+11,2+6)</t>
  </si>
  <si>
    <t>=15,5*0,20*5+20*0,20</t>
  </si>
  <si>
    <t>=((0,85*0,05*3*2+4*0,05+5*2*0,05)*1,25)/2</t>
  </si>
  <si>
    <t>=(16,50*1,6)/2+(4/2)</t>
  </si>
  <si>
    <t>=((26,8*0,90)*1,10)/2</t>
  </si>
  <si>
    <t>=20*2,60-(0,9*1,9)</t>
  </si>
  <si>
    <t>Muro  lateral</t>
  </si>
  <si>
    <t>=19,80*2,60</t>
  </si>
  <si>
    <t>=((0,60+0,60+0,60+0,60)*4*10)+(5*0,60*2*4)+(0,15+0,15+0,15*4,5*6)</t>
  </si>
  <si>
    <t>=(2*3,1415*(8,60/2)*7,20)  +2*(3,1415*(8,60^2)/4)-(3,1415*0,6^2/4)</t>
  </si>
  <si>
    <t>=4*2,60</t>
  </si>
  <si>
    <t>Cerca fundos e lateral</t>
  </si>
  <si>
    <t>=(20,00+10)*1,80</t>
  </si>
  <si>
    <t>=1*8*3*0,4</t>
  </si>
  <si>
    <t>=10*10*0,10</t>
  </si>
  <si>
    <t>DEMOLICAO ALVENARIA LAJOTA</t>
  </si>
  <si>
    <t>CERCA VELHA =(20+8)*0,1*1,9</t>
  </si>
  <si>
    <t>=((035x2+0,50*1))*3</t>
  </si>
  <si>
    <t xml:space="preserve">=(2*3,1415*1,5*0,60)  </t>
  </si>
  <si>
    <t>=((2*3,1415*4,5*7,20)  + (2*3,1415*4,5^2))*0,05*0,03</t>
  </si>
  <si>
    <t>Casa de Bombas ext</t>
  </si>
  <si>
    <t>=(2*(3,40*2,80+5,90*2,80)-(2*2,10*0,80)+((6,70*4,20)-(3,40*5,90))+(6,70*0,60*4)</t>
  </si>
  <si>
    <t>Casa de Bombas int</t>
  </si>
  <si>
    <t>=(2*(3,40*2,80+5,90*2,80))-(2*2,10*0,80)+(3,40*5,90)</t>
  </si>
  <si>
    <t>=(19,80+20+5)*2,60-4*2,60-0,90*2,10</t>
  </si>
  <si>
    <t>=20*2,60-4*2,60-0,90*2,10</t>
  </si>
  <si>
    <t>=4*0,06*1,5+1</t>
  </si>
  <si>
    <t>=(26,80*0,90)*1,05/2</t>
  </si>
  <si>
    <t>Escada marinheiro</t>
  </si>
  <si>
    <t>=16,50*1,84/2</t>
  </si>
  <si>
    <t>Portão Pedestre</t>
  </si>
  <si>
    <t>=0,90*1,90/2</t>
  </si>
  <si>
    <t>=3,1415*0,1^2*17,3+3,1415*0,1^2*10+4*0,06*1,5</t>
  </si>
  <si>
    <t>10,00</t>
  </si>
  <si>
    <t>Laje Reservatório</t>
  </si>
  <si>
    <t>=(3,1415*4,30^2)*105%</t>
  </si>
  <si>
    <t>Valor Unitário  S/BDI         (R$)</t>
  </si>
  <si>
    <t>Valor Unitário  C/BDI         (R$)</t>
  </si>
  <si>
    <t>DIMENSÕES</t>
  </si>
  <si>
    <t>1.10</t>
  </si>
  <si>
    <t>1.11</t>
  </si>
  <si>
    <t>EXECUÇÃO DE DEPÓSITO EM CANTEIRO DE OBRA EM CHAPA DE MADEIRA COMPENSADA, NÃO INCLUSO MOBILIÁRIO. AF_04/2016</t>
  </si>
  <si>
    <t>EXECUÇÃO DE REFEITÓRIO EM CANTEIRO DE OBRA EM CHAPA DE MADEIRA COMPENSADA, NÃO INCLUSO MOBILIÁRIO E EQUIPAMENTOS. AF_02/2016</t>
  </si>
  <si>
    <t>EXECUÇÃO DE CENTRAL DE ARMADURA EM CANTEIRO DE OBRA, NÃO INCLUSO MOBILIÁRIO E EQUIPAMENTOS. AF_04/2016</t>
  </si>
  <si>
    <t>ATERRO COM ARGILA C/ COMPAC MECANICA</t>
  </si>
  <si>
    <t>REATERRO COM COMPACTACAO MECANICA</t>
  </si>
  <si>
    <t>2.1.2.5</t>
  </si>
  <si>
    <t>DER-ES</t>
  </si>
  <si>
    <r>
      <t>m</t>
    </r>
    <r>
      <rPr>
        <vertAlign val="superscript"/>
        <sz val="10"/>
        <rFont val="Times New Roman"/>
        <family val="1"/>
      </rPr>
      <t>3</t>
    </r>
  </si>
  <si>
    <t>TRANSPORTE MANUAL DE MATERIAIS</t>
  </si>
  <si>
    <t>ton</t>
  </si>
  <si>
    <t>FORNECIMENTO E INSTALAÇÃO DE PADRÃO DE ENTRADA DE ENERGIA ELÉTRICA, TRIFÁSICO, ENTRADA AÉREA, A 4 FIOS, CARGA INSTALADA DE 15001 ATÉ 26000W, INSTALADA EM MURO</t>
  </si>
  <si>
    <t>TAMPAO FERRO FUNDIDO DN 600MM</t>
  </si>
  <si>
    <t xml:space="preserve">MEMÓRIA DE CALCULO </t>
  </si>
  <si>
    <t>PAVIMENTAÇÃO</t>
  </si>
  <si>
    <t xml:space="preserve">                       COMPOSIÇÃO ANALÍTICA DE PREÇO UNITÁRIO</t>
  </si>
  <si>
    <t>DESCRIÇÃO DO SERVIÇO</t>
  </si>
  <si>
    <t>UNIDADE</t>
  </si>
  <si>
    <t>DATA BASE</t>
  </si>
  <si>
    <t>UN</t>
  </si>
  <si>
    <t>DESCRIÇÃO</t>
  </si>
  <si>
    <t>UNID.</t>
  </si>
  <si>
    <t>COEFIC.</t>
  </si>
  <si>
    <t>PREÇO UNIT.</t>
  </si>
  <si>
    <t>SUBTOTAIS</t>
  </si>
  <si>
    <t>TOTAL</t>
  </si>
  <si>
    <t>MÃO DE OBRA</t>
  </si>
  <si>
    <t>MATERIAIS</t>
  </si>
  <si>
    <t>EQUIPAM.</t>
  </si>
  <si>
    <t>RESUMO</t>
  </si>
  <si>
    <t>TAXA</t>
  </si>
  <si>
    <t>VALORES</t>
  </si>
  <si>
    <r>
      <t xml:space="preserve">MÃOS DE OBRA </t>
    </r>
    <r>
      <rPr>
        <b/>
        <sz val="10"/>
        <color indexed="8"/>
        <rFont val="Arial"/>
        <family val="2"/>
      </rPr>
      <t>(A)</t>
    </r>
  </si>
  <si>
    <r>
      <t xml:space="preserve">EQUIPAMENTOS </t>
    </r>
    <r>
      <rPr>
        <b/>
        <sz val="10"/>
        <color indexed="8"/>
        <rFont val="Arial"/>
        <family val="2"/>
      </rPr>
      <t>(C)</t>
    </r>
  </si>
  <si>
    <r>
      <t>LEIS SOCIAIS (SOBRE A)</t>
    </r>
    <r>
      <rPr>
        <b/>
        <sz val="10"/>
        <color indexed="8"/>
        <rFont val="Arial"/>
        <family val="2"/>
      </rPr>
      <t xml:space="preserve"> (D)</t>
    </r>
  </si>
  <si>
    <t>PREÇO UNITÁRIO</t>
  </si>
  <si>
    <t xml:space="preserve"> </t>
  </si>
  <si>
    <t xml:space="preserve">Total do Item 2.1.1 </t>
  </si>
  <si>
    <t xml:space="preserve">Total do Item 2.1.2 </t>
  </si>
  <si>
    <t>Total do Item 2.1.4</t>
  </si>
  <si>
    <t>Total do Item 2.1.5</t>
  </si>
  <si>
    <t>2.2.2.3</t>
  </si>
  <si>
    <t>2.2.2.4</t>
  </si>
  <si>
    <t>2.2.2.5</t>
  </si>
  <si>
    <t>Total do Item 2.2.3</t>
  </si>
  <si>
    <t>Total do Item 2.2.4</t>
  </si>
  <si>
    <t>Total do Item 2.2.5</t>
  </si>
  <si>
    <t>=(4)*50</t>
  </si>
  <si>
    <t>DEMOLICAO MECANIC CONCRETO ARMADO S/REAP</t>
  </si>
  <si>
    <t>ACOMP TOPOGR RECAL/EMISARIO/ADUTORA</t>
  </si>
  <si>
    <t>RASPAGEM/LIMP MECANICA TERRENO C/ TRATOR</t>
  </si>
  <si>
    <t>LOC NIV REDE COL/RECAL/EMISARIO/ADUTORA</t>
  </si>
  <si>
    <t>BDI (SOBRE TOTAL DE A+B+C+D)</t>
  </si>
  <si>
    <r>
      <rPr>
        <b/>
        <sz val="12"/>
        <rFont val="Times New Roman"/>
        <family val="1"/>
      </rPr>
      <t xml:space="preserve">NOTA: </t>
    </r>
    <r>
      <rPr>
        <sz val="12"/>
        <rFont val="Times New Roman"/>
        <family val="1"/>
      </rPr>
      <t>A presente planilha orçamentária consiste em em calcular e prever possíveis operações financeiras, como custos e despesas, que sejam necessárias para a reforma das unidades de esgoto elencadas. Seu objetivo é nortear as ações que precisarão ser tomadas. Contudo, o valor real para o justo pagamento deverá ser apurado pela fiscalização por ocasião das execuções das obras.</t>
    </r>
  </si>
  <si>
    <t>TOTAL - 1.0 - CANTEIRO DE OBRAS =============================================&gt;</t>
  </si>
  <si>
    <t>LOCAL: SEDE - ARACRUZ/ES</t>
  </si>
  <si>
    <t>CONTAINER ESCRITORIO DE 6,0X2,4M C/ BANH</t>
  </si>
  <si>
    <t>EXECUÇÃO DE RESERVATÓRIO ELEVADO DE ÁGUA (1000 LITROS) EM CANTEIRO DE OBRA, APOIADO EM ESTRUTURA DE MADEIRA. AF_02/2016_PA</t>
  </si>
  <si>
    <t>CADASTRO DE REDE AGUA OU ESGOTO</t>
  </si>
  <si>
    <t>TESTE DE ESTANQUEIDADE</t>
  </si>
  <si>
    <t>SINALIZACAO COM FITA SUBTERRANEA</t>
  </si>
  <si>
    <t>PASSADICOS COM PRANCHAS DE MADEIRA</t>
  </si>
  <si>
    <t>=3*(2,0*1,550)</t>
  </si>
  <si>
    <t>PLACA SINALIZACAO TRANSITO EM CAVALETE</t>
  </si>
  <si>
    <t>TELA TAPUME CONTINUO PARA SINALIZACAO</t>
  </si>
  <si>
    <t>CONES DE SINALIZACAO COM SINALIZADOR</t>
  </si>
  <si>
    <t>SINALIZACAO NOTURNA COM ENERGIA ELETRICA</t>
  </si>
  <si>
    <t>Cotação Mercado</t>
  </si>
  <si>
    <t>ESCAVACAO MEC EM ROCHA S/ USO EXPLOSIVOS</t>
  </si>
  <si>
    <t>REGULARIZACAO DO FUNDO VALA</t>
  </si>
  <si>
    <t>REGULARIZACAO DO FUNDO DE VALA COM AREIA</t>
  </si>
  <si>
    <t>ATERRO COM AREIA COM COMPAC MECANICA</t>
  </si>
  <si>
    <t>2.1.2.6</t>
  </si>
  <si>
    <t>ATERRO COM AREIA COM ADENSAMENTO HIDR</t>
  </si>
  <si>
    <t>2.1.2.7</t>
  </si>
  <si>
    <t>2.1.2.8</t>
  </si>
  <si>
    <t>=arred(9*5+10;2)</t>
  </si>
  <si>
    <t>=(9)*50</t>
  </si>
  <si>
    <t>2.1.2.9</t>
  </si>
  <si>
    <t>TRANSPORTE DE SOLOS PARA BOTA FORA</t>
  </si>
  <si>
    <t>2.1.2.10</t>
  </si>
  <si>
    <t>CARGA E DESCARGA QQ TIPO SOLO(BOTA FORA)</t>
  </si>
  <si>
    <t>RETIRADA DE PAVIMENTO ASFALTICO</t>
  </si>
  <si>
    <t>RECOMPOSICAO DE PAVIMENTO ASFALTICO</t>
  </si>
  <si>
    <t>Total do Item 2.1.3</t>
  </si>
  <si>
    <t>TRANSPORTE DE MASSA ASFALTICA</t>
  </si>
  <si>
    <t>ASSENTAMENTO</t>
  </si>
  <si>
    <t>ADUTORAS DE ÁGUA BRUTA</t>
  </si>
  <si>
    <t>MOVIMENTO DE TERRA E ESCORAMENTO</t>
  </si>
  <si>
    <t>2.1.2.11</t>
  </si>
  <si>
    <t>2.1.2.12</t>
  </si>
  <si>
    <t>ESCORAMENTO DE VALA, TIPO CONTÍNUO, COM PROFUNDIDADE DE 0 A 1,5 M, LARGURA MENOR QUE 1,5 M. AF_08/2020</t>
  </si>
  <si>
    <t>ESCORAMENTO DE VALA, TIPO CONTÍNUO, COM PROFUNDIDADE DE 1,5 M A 3,0 M, LARGURA MENOR QUE 1,5 M. AF_08/2020</t>
  </si>
  <si>
    <t>BASE EM SOLO BRITA</t>
  </si>
  <si>
    <t>PINTURA LIGACAO SOBRE BASE(RR-2C)</t>
  </si>
  <si>
    <t>2.1.4.6</t>
  </si>
  <si>
    <t>2.1.4.7</t>
  </si>
  <si>
    <t>LIMPEZA DE AREA (VARREDURA)</t>
  </si>
  <si>
    <t>LIMPEZA DE RUA COM LAVAGEM</t>
  </si>
  <si>
    <t>CAIXA DE DESCARGA E VENTOSA</t>
  </si>
  <si>
    <t>CAIXA DE DESCARGA E CAIXA VENTOSA</t>
  </si>
  <si>
    <t>2.1.6.2</t>
  </si>
  <si>
    <t>ALVENARIA BLOCO CONCRETO E=14CM APARENTE</t>
  </si>
  <si>
    <t>2.1.6.3</t>
  </si>
  <si>
    <t>2.1.6.4</t>
  </si>
  <si>
    <t>2.1.6.5</t>
  </si>
  <si>
    <t>Total do Item 2.1.6</t>
  </si>
  <si>
    <t>=3*(1,0*1,550)</t>
  </si>
  <si>
    <t>1.12</t>
  </si>
  <si>
    <t>=carga x 10 km</t>
  </si>
  <si>
    <t>2.2.2.6</t>
  </si>
  <si>
    <t>2.2.2.7</t>
  </si>
  <si>
    <t>2.2.2.8</t>
  </si>
  <si>
    <t>2.2.2.9</t>
  </si>
  <si>
    <t>2.2.2.10</t>
  </si>
  <si>
    <t>2.2.2.11</t>
  </si>
  <si>
    <t>2.2.2.12</t>
  </si>
  <si>
    <t>ASSENTAMENTO TUBO FOFO JE DN 300</t>
  </si>
  <si>
    <t>2.2.4.6</t>
  </si>
  <si>
    <t>2.2.4.7</t>
  </si>
  <si>
    <t xml:space="preserve">Total do Item 2.2.1 </t>
  </si>
  <si>
    <t>TOTAL GERAL  =============================================&gt;</t>
  </si>
  <si>
    <t>ARRED((105*0,5*0,9)-((105)*3,1415*(0,15^2));2)</t>
  </si>
  <si>
    <t>=ARRED((95)*0,90*(1,5-0,1-0,5);2)</t>
  </si>
  <si>
    <t>=ARRED(((10*0,9*1,3)-(3,1415*(0,15^2)*10))*50%;2)</t>
  </si>
  <si>
    <t>=ARRED(((10*0,9*1,3)-(3,1415*(0,15^2)*10))*1,2;2)</t>
  </si>
  <si>
    <t>ESC ROCHA MACICO OU AFLORADA C/ ARG EXPA</t>
  </si>
  <si>
    <r>
      <t xml:space="preserve">MATERIAIS </t>
    </r>
    <r>
      <rPr>
        <b/>
        <sz val="10"/>
        <color indexed="8"/>
        <rFont val="Arial"/>
        <family val="2"/>
      </rPr>
      <t>(B) (15,28%)</t>
    </r>
  </si>
  <si>
    <t>TUBO PONTA E BOLSA FOFO DN300MM, K7 com juntas JGS, Fabricado em ferro fundido dúctil conforme norma NBR 7675 para transporte de água bruta</t>
  </si>
  <si>
    <t>FORNECIMENTO E ASSENTAMENTO DE TUBULAÇÕES, VÁLVULAS E ACESSÓRIOS CAIXA DE DESCARGA</t>
  </si>
  <si>
    <t>010118</t>
  </si>
  <si>
    <t>ENCANADOR - (OFICIAL - SINDUSCON)</t>
  </si>
  <si>
    <t>HRS</t>
  </si>
  <si>
    <t>010101</t>
  </si>
  <si>
    <t>AJUDANTE (AJUDANTE PRATICO - SINDUSCON)</t>
  </si>
  <si>
    <t>COMP-02</t>
  </si>
  <si>
    <t>Total do Item 2.1.7</t>
  </si>
  <si>
    <t>ALVENARIA BLOCO CONCR E=14CM ESTRUTURAL</t>
  </si>
  <si>
    <t>2.1.7.7</t>
  </si>
  <si>
    <t>TUBULAÇÕES EM FERRO FUNDIDO</t>
  </si>
  <si>
    <t>2.3</t>
  </si>
  <si>
    <t>2.3.1.1</t>
  </si>
  <si>
    <t>2.3.1.2</t>
  </si>
  <si>
    <t>2.3.1.3</t>
  </si>
  <si>
    <t>2.3.1.4</t>
  </si>
  <si>
    <t>2.3.1.5</t>
  </si>
  <si>
    <t>2.3.1.6</t>
  </si>
  <si>
    <t>2.3.1.7</t>
  </si>
  <si>
    <t>2.3.1.8</t>
  </si>
  <si>
    <t>2.3.1.9</t>
  </si>
  <si>
    <t>2.3.1.10</t>
  </si>
  <si>
    <t>2.3.2</t>
  </si>
  <si>
    <t>2.3.2.2</t>
  </si>
  <si>
    <t>2.3.2.3</t>
  </si>
  <si>
    <t>2.3.2.4</t>
  </si>
  <si>
    <t>2.3.2.5</t>
  </si>
  <si>
    <t>2.3.2.6</t>
  </si>
  <si>
    <t>2.3.2.7</t>
  </si>
  <si>
    <t>2.3.2.8</t>
  </si>
  <si>
    <t>2.3.2.9</t>
  </si>
  <si>
    <t>2.3.2.10</t>
  </si>
  <si>
    <t>2.3.3</t>
  </si>
  <si>
    <t>2.3.4</t>
  </si>
  <si>
    <t>2.3.4.1</t>
  </si>
  <si>
    <t>2.3.5</t>
  </si>
  <si>
    <t>2.3.3.1</t>
  </si>
  <si>
    <t>2.3.3.2</t>
  </si>
  <si>
    <t>2.3.3.3</t>
  </si>
  <si>
    <t>2.3.3.4</t>
  </si>
  <si>
    <t>2.3.8.1</t>
  </si>
  <si>
    <t>FORNECIMENTO E ASSENTAMENTO DE VÁLVULAS E ACESSÓRIOS</t>
  </si>
  <si>
    <t>Cotação</t>
  </si>
  <si>
    <t>=20*4</t>
  </si>
  <si>
    <t>=ARRED(((300)*0,5*1)-((300)*3,1415*(0,2^2));2)</t>
  </si>
  <si>
    <t>=ARRED((300)*1*(1,35-0,1-0,5);2)</t>
  </si>
  <si>
    <t>02 ADUTORAS DN300 EM FERRO FUNDIDO PIMACOL</t>
  </si>
  <si>
    <t>ADUTORA DN 300 MM EM FERRO FUNDIDO - ACADEMIA</t>
  </si>
  <si>
    <t>COMP-03</t>
  </si>
  <si>
    <t>TOTAL - 2.0 - ADUTORAS DE AGUA BRUTA ========================&gt;</t>
  </si>
  <si>
    <t>ADUTORA DN500 EM FERRO FUNDIDO</t>
  </si>
  <si>
    <t>ASSENTAMENTO TUBO FOFO JE DN 500</t>
  </si>
  <si>
    <t>TOTAL - 2.1 - ADUTORA DN500 MM =============================================&gt;</t>
  </si>
  <si>
    <t>ADUTORA DN300 EM FERRO FUNDIDO - ANTIGA ACADEMIA</t>
  </si>
  <si>
    <t>TOTAL - 2.2 - ADUTORA DN 300 MM ANTIGA ACADEMIA ===================================&gt;</t>
  </si>
  <si>
    <t>FORNECIMENTO E ASSENTAMENTO DE TUBULAÇÕES, VÁLVULAS E ACESSÓRIOS CAIXA DE VENTOSA</t>
  </si>
  <si>
    <t>2.1.7.2</t>
  </si>
  <si>
    <t xml:space="preserve">OBJETO: IMPLANTAÇÃO DE ADUTORAS DE ÁGUA BRUTA </t>
  </si>
  <si>
    <t>CÁLCULO DO BDI</t>
  </si>
  <si>
    <t>A - Administração Central</t>
  </si>
  <si>
    <t>B - Administração Local</t>
  </si>
  <si>
    <t>C - Tributos</t>
  </si>
  <si>
    <t>C2 - PIS</t>
  </si>
  <si>
    <t>C3 - COFINS</t>
  </si>
  <si>
    <t>D - Custos Financeiros</t>
  </si>
  <si>
    <t>E - Risco, Garantias e Seguros</t>
  </si>
  <si>
    <t>F - Lucro</t>
  </si>
  <si>
    <t>Faixa 2</t>
  </si>
  <si>
    <t>Fórmula a ser utilizada segundo a Resolução N°366/2022 - TCE</t>
  </si>
  <si>
    <t>BDI</t>
  </si>
  <si>
    <t>=</t>
  </si>
  <si>
    <t>C1 - ISSQN (Aracruz)</t>
  </si>
  <si>
    <t>ADUTORA DN 500 MM EM FERRO FUNDIDO</t>
  </si>
  <si>
    <t>=arred(9*0,70+10;2)</t>
  </si>
  <si>
    <t xml:space="preserve">OBJETO: IMPLANTAÇÃO DE ADUTORAS DE ÁGUA BRUTA DN 500 E DN300 </t>
  </si>
  <si>
    <t>=75*5</t>
  </si>
  <si>
    <t>=ARRED(((575-80)*0,7*1)-((575-80)*3,1415*(0,25^2));2)</t>
  </si>
  <si>
    <t>=ARRED((80*0,7*1)-((80)*3,1415*(0,25^2));2)</t>
  </si>
  <si>
    <t>=ARRED((H321-80)*1*(1,5-0,15-0,7);2)</t>
  </si>
  <si>
    <t>=ARRED((80*1*1,5)-(3,1415*(0,25^2)*80);2)</t>
  </si>
  <si>
    <t>=ARRED((104,29*1,2)*10;2)</t>
  </si>
  <si>
    <t>=ARRED(3*(3,2*0,2*4)+(2*3,2*3,2);2)</t>
  </si>
  <si>
    <t>=ARRED(3*(3,1*3,10)*0,06;2)</t>
  </si>
  <si>
    <t>=ARRED(3*(3,1*3,10)*0,10;2)</t>
  </si>
  <si>
    <t>=ARRED(3*(7*1,90);2)</t>
  </si>
  <si>
    <t>2.1.4.8</t>
  </si>
  <si>
    <t>RETIRADA PAVIMENTO EM BLOCOS ARTICULADOS</t>
  </si>
  <si>
    <t>2.1.4.9</t>
  </si>
  <si>
    <t>RECOMPOSICAO PAVIMENTO BLOCO CONC SEXTAV</t>
  </si>
  <si>
    <t>FABRICAÇÃO DE PEÇAS/PERFIL/BARRA EM AÇO</t>
  </si>
  <si>
    <t>FORNECIMENTO E ASSENTAMENTO DE TUBULAÇÕES, VÁLVULAS E ACESSÓRIOS CAIXA DE DESCARGA (Obs:Conexões entre redes de DN200 e DN500)</t>
  </si>
  <si>
    <t>Total do Item 2.1.8</t>
  </si>
  <si>
    <t>SINAPI -JULHO23/ CESAN -AGOSTO/23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</si>
</sst>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R$&quot;\ * #,##0.00_-;\-&quot;R$&quot;\ * #,##0.00_-;_-&quot;R$&quot;\ * &quot;-&quot;??_-;_-@_-"/>
    <numFmt numFmtId="43" formatCode="_-* #,##0.00_-;\-* #,##0.00_-;_-* &quot;-&quot;??_-;_-@_-"/>
    <numFmt numFmtId="164" formatCode="_(* #,##0.00_);_(* \(#,##0.00\);_(* &quot;-&quot;??_);_(@_)"/>
    <numFmt numFmtId="165" formatCode="#,##0.00\ &quot;€&quot;;[Red]\-#,##0.00\ &quot;€&quot;"/>
    <numFmt numFmtId="166" formatCode="#,##0.00_ ;\-#,##0.00\ "/>
    <numFmt numFmtId="167" formatCode="0.000"/>
    <numFmt numFmtId="168" formatCode="_-* #,##0.000_-;\-* #,##0.000_-;_-* &quot;-&quot;??_-;_-@_-"/>
  </numFmts>
  <fonts count="42"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b/>
      <sz val="10"/>
      <name val="Times New Roman"/>
      <family val="1"/>
    </font>
    <font>
      <sz val="9"/>
      <name val="Times New Roman"/>
      <family val="1"/>
    </font>
    <font>
      <sz val="10"/>
      <name val="Times New Roman"/>
      <family val="1"/>
    </font>
    <font>
      <b/>
      <sz val="9"/>
      <name val="Times New Roman"/>
      <family val="1"/>
    </font>
    <font>
      <b/>
      <sz val="14"/>
      <name val="Times New Roman"/>
      <family val="1"/>
    </font>
    <font>
      <b/>
      <sz val="12"/>
      <name val="Times New Roman"/>
      <family val="1"/>
    </font>
    <font>
      <sz val="12"/>
      <name val="Times New Roman"/>
      <family val="1"/>
    </font>
    <font>
      <sz val="10"/>
      <name val="Arial"/>
      <family val="2"/>
    </font>
    <font>
      <sz val="8"/>
      <name val="Times New Roman"/>
      <family val="1"/>
    </font>
    <font>
      <sz val="10"/>
      <name val="MS Sans Serif"/>
      <family val="2"/>
    </font>
    <font>
      <b/>
      <sz val="10"/>
      <name val="Arial"/>
      <family val="2"/>
    </font>
    <font>
      <sz val="16"/>
      <name val="Times New Roman"/>
      <family val="1"/>
    </font>
    <font>
      <b/>
      <sz val="16"/>
      <name val="Times New Roman"/>
      <family val="1"/>
    </font>
    <font>
      <b/>
      <sz val="9"/>
      <name val="Arial"/>
      <family val="2"/>
    </font>
    <font>
      <b/>
      <sz val="9"/>
      <color rgb="FF000000"/>
      <name val="Arial"/>
      <family val="2"/>
    </font>
    <font>
      <sz val="9"/>
      <color rgb="FF000000"/>
      <name val="Arial"/>
      <family val="2"/>
    </font>
    <font>
      <b/>
      <i/>
      <sz val="9"/>
      <name val="Arial"/>
      <family val="2"/>
    </font>
    <font>
      <b/>
      <i/>
      <sz val="9"/>
      <color rgb="FF000000"/>
      <name val="Arial"/>
      <family val="2"/>
    </font>
    <font>
      <b/>
      <vertAlign val="superscript"/>
      <sz val="11"/>
      <name val="Times New Roman"/>
      <family val="1"/>
    </font>
    <font>
      <b/>
      <i/>
      <sz val="14"/>
      <name val="Times New Roman"/>
      <family val="1"/>
    </font>
    <font>
      <b/>
      <sz val="12"/>
      <color rgb="FFFF0000"/>
      <name val="Times New Roman"/>
      <family val="1"/>
    </font>
    <font>
      <sz val="10"/>
      <color rgb="FFFF0000"/>
      <name val="Times New Roman"/>
      <family val="1"/>
    </font>
    <font>
      <sz val="10"/>
      <color theme="1"/>
      <name val="Times New Roman"/>
      <family val="1"/>
    </font>
    <font>
      <b/>
      <sz val="12"/>
      <color theme="1"/>
      <name val="Times New Roman"/>
      <family val="1"/>
    </font>
    <font>
      <b/>
      <sz val="14"/>
      <color theme="1"/>
      <name val="Times New Roman"/>
      <family val="1"/>
    </font>
    <font>
      <vertAlign val="superscript"/>
      <sz val="10"/>
      <name val="Times New Roman"/>
      <family val="1"/>
    </font>
    <font>
      <sz val="10"/>
      <name val="Calibri Light"/>
      <family val="2"/>
      <scheme val="major"/>
    </font>
    <font>
      <b/>
      <sz val="14"/>
      <color indexed="8"/>
      <name val="Arial"/>
      <family val="2"/>
    </font>
    <font>
      <sz val="10"/>
      <name val="Calibri"/>
      <family val="2"/>
      <scheme val="minor"/>
    </font>
    <font>
      <sz val="9"/>
      <name val="Calibri"/>
      <family val="2"/>
      <scheme val="minor"/>
    </font>
    <font>
      <b/>
      <sz val="12"/>
      <color indexed="8"/>
      <name val="Arial"/>
      <family val="2"/>
    </font>
    <font>
      <b/>
      <sz val="12"/>
      <name val="Arial"/>
      <family val="2"/>
    </font>
    <font>
      <b/>
      <sz val="11"/>
      <name val="Arial"/>
      <family val="2"/>
    </font>
    <font>
      <sz val="10"/>
      <color indexed="8"/>
      <name val="Arial"/>
      <family val="2"/>
    </font>
    <font>
      <b/>
      <sz val="10"/>
      <color indexed="8"/>
      <name val="Arial"/>
      <family val="2"/>
    </font>
    <font>
      <b/>
      <sz val="8"/>
      <name val="Times New Roman"/>
      <family val="1"/>
    </font>
    <font>
      <b/>
      <sz val="20"/>
      <color rgb="FF000000"/>
      <name val="Arial"/>
      <family val="2"/>
    </font>
    <font>
      <sz val="14"/>
      <name val="Arial"/>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BEBEBE"/>
      </patternFill>
    </fill>
    <fill>
      <patternFill patternType="solid">
        <fgColor rgb="FFFFFF00"/>
        <bgColor indexed="64"/>
      </patternFill>
    </fill>
    <fill>
      <patternFill patternType="solid">
        <fgColor theme="0"/>
        <bgColor indexed="42"/>
      </patternFill>
    </fill>
    <fill>
      <patternFill patternType="solid">
        <fgColor rgb="FF00B0F0"/>
        <bgColor indexed="64"/>
      </patternFill>
    </fill>
    <fill>
      <patternFill patternType="solid">
        <fgColor rgb="FFFFFF00"/>
        <bgColor indexed="42"/>
      </patternFill>
    </fill>
    <fill>
      <patternFill patternType="solid">
        <fgColor rgb="FF92D05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thick">
        <color indexed="64"/>
      </left>
      <right/>
      <top/>
      <bottom style="thick">
        <color indexed="64"/>
      </bottom>
      <diagonal/>
    </border>
    <border>
      <left/>
      <right/>
      <top/>
      <bottom style="thick">
        <color indexed="64"/>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s>
  <cellStyleXfs count="21">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1" fillId="0" borderId="0"/>
    <xf numFmtId="9" fontId="11" fillId="0" borderId="0" applyFont="0" applyFill="0" applyBorder="0" applyAlignment="0" applyProtection="0"/>
    <xf numFmtId="164" fontId="11" fillId="0" borderId="0" applyFont="0" applyFill="0" applyBorder="0" applyAlignment="0" applyProtection="0"/>
    <xf numFmtId="0" fontId="11" fillId="0" borderId="0"/>
    <xf numFmtId="165" fontId="13" fillId="0" borderId="0" applyFont="0" applyFill="0" applyBorder="0" applyAlignment="0" applyProtection="0"/>
    <xf numFmtId="0" fontId="11" fillId="0" borderId="0"/>
    <xf numFmtId="0" fontId="1" fillId="0" borderId="0"/>
    <xf numFmtId="0" fontId="1" fillId="0" borderId="0"/>
    <xf numFmtId="0" fontId="11" fillId="0" borderId="0"/>
    <xf numFmtId="44" fontId="1" fillId="0" borderId="0" applyFont="0" applyFill="0" applyBorder="0" applyAlignment="0" applyProtection="0"/>
    <xf numFmtId="0" fontId="11" fillId="0" borderId="0"/>
    <xf numFmtId="0" fontId="11" fillId="0" borderId="0" applyNumberFormat="0" applyFill="0" applyAlignment="0" applyProtection="0"/>
    <xf numFmtId="164" fontId="11" fillId="0" borderId="0" applyFont="0" applyFill="0" applyBorder="0" applyAlignment="0" applyProtection="0"/>
    <xf numFmtId="9" fontId="13" fillId="0" borderId="0" applyFont="0" applyFill="0" applyBorder="0" applyAlignment="0" applyProtection="0"/>
    <xf numFmtId="0" fontId="1" fillId="0" borderId="0"/>
    <xf numFmtId="43" fontId="1" fillId="0" borderId="0" applyFont="0" applyFill="0" applyBorder="0" applyAlignment="0" applyProtection="0"/>
  </cellStyleXfs>
  <cellXfs count="416">
    <xf numFmtId="0" fontId="0" fillId="0" borderId="0" xfId="0"/>
    <xf numFmtId="0" fontId="2" fillId="0" borderId="0" xfId="0" applyFont="1" applyFill="1" applyAlignment="1">
      <alignment vertical="center" wrapText="1"/>
    </xf>
    <xf numFmtId="0" fontId="3" fillId="0" borderId="0" xfId="0" applyFont="1" applyFill="1" applyAlignment="1">
      <alignment horizontal="center" vertical="center" wrapText="1"/>
    </xf>
    <xf numFmtId="0" fontId="2" fillId="0" borderId="1" xfId="0" applyFont="1" applyFill="1" applyBorder="1" applyAlignment="1">
      <alignment vertical="center" wrapText="1"/>
    </xf>
    <xf numFmtId="0" fontId="3" fillId="0" borderId="1" xfId="3" applyFont="1" applyFill="1" applyBorder="1" applyAlignment="1">
      <alignment horizontal="center" vertical="center" wrapText="1"/>
    </xf>
    <xf numFmtId="0" fontId="3" fillId="0" borderId="1" xfId="3" applyFont="1" applyFill="1" applyBorder="1" applyAlignment="1">
      <alignment vertical="center" wrapText="1"/>
    </xf>
    <xf numFmtId="4" fontId="3"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left" vertical="center" wrapText="1" indent="1"/>
    </xf>
    <xf numFmtId="4" fontId="6" fillId="0" borderId="1" xfId="3" applyNumberFormat="1" applyFont="1" applyFill="1" applyBorder="1" applyAlignment="1">
      <alignment horizontal="center" vertical="center" wrapText="1"/>
    </xf>
    <xf numFmtId="0" fontId="6" fillId="0" borderId="0" xfId="0" applyFont="1" applyFill="1" applyAlignment="1">
      <alignment vertical="center" wrapText="1"/>
    </xf>
    <xf numFmtId="0" fontId="3" fillId="0" borderId="1" xfId="3" applyFont="1" applyFill="1" applyBorder="1" applyAlignment="1">
      <alignment horizontal="right" vertical="center" wrapText="1"/>
    </xf>
    <xf numFmtId="0" fontId="2" fillId="0" borderId="1" xfId="3" applyFont="1" applyFill="1" applyBorder="1" applyAlignment="1">
      <alignment horizontal="center" vertical="center" wrapText="1"/>
    </xf>
    <xf numFmtId="0" fontId="3" fillId="0" borderId="0" xfId="0" applyFont="1" applyFill="1" applyAlignment="1">
      <alignment vertical="center" wrapText="1"/>
    </xf>
    <xf numFmtId="0" fontId="4" fillId="0" borderId="1" xfId="3" applyFont="1" applyFill="1" applyBorder="1" applyAlignment="1">
      <alignment horizontal="center" vertical="center" wrapText="1"/>
    </xf>
    <xf numFmtId="4" fontId="6" fillId="2" borderId="1" xfId="1" applyNumberFormat="1" applyFont="1" applyFill="1" applyBorder="1" applyAlignment="1">
      <alignment horizontal="center" vertical="center" wrapText="1"/>
    </xf>
    <xf numFmtId="0" fontId="4" fillId="0" borderId="1" xfId="3" applyFont="1" applyFill="1" applyBorder="1" applyAlignment="1">
      <alignment horizontal="left" vertical="center" wrapText="1" indent="2"/>
    </xf>
    <xf numFmtId="0" fontId="2" fillId="0" borderId="0" xfId="0" applyFont="1" applyFill="1" applyAlignment="1">
      <alignment horizontal="left" vertical="center" wrapText="1"/>
    </xf>
    <xf numFmtId="43" fontId="2" fillId="0" borderId="0" xfId="1" applyFont="1" applyFill="1" applyAlignment="1">
      <alignment horizontal="center" vertical="center" wrapText="1"/>
    </xf>
    <xf numFmtId="0" fontId="2" fillId="0" borderId="13" xfId="0" applyFont="1" applyFill="1" applyBorder="1" applyAlignment="1">
      <alignment vertical="center" wrapText="1"/>
    </xf>
    <xf numFmtId="0" fontId="3" fillId="0" borderId="16" xfId="3" applyFont="1" applyFill="1" applyBorder="1" applyAlignment="1">
      <alignment horizontal="center" vertical="center" wrapText="1"/>
    </xf>
    <xf numFmtId="0" fontId="3" fillId="0" borderId="16" xfId="3" applyFont="1" applyFill="1" applyBorder="1" applyAlignment="1">
      <alignment vertical="center" wrapText="1"/>
    </xf>
    <xf numFmtId="43" fontId="3" fillId="0" borderId="17" xfId="1" applyFont="1" applyFill="1" applyBorder="1" applyAlignment="1">
      <alignment horizontal="center" vertical="center" wrapText="1"/>
    </xf>
    <xf numFmtId="0" fontId="5" fillId="0" borderId="13" xfId="0" applyFont="1" applyFill="1" applyBorder="1" applyAlignment="1">
      <alignment horizontal="center" vertical="center" wrapText="1"/>
    </xf>
    <xf numFmtId="0" fontId="7" fillId="0" borderId="13" xfId="0" applyFont="1" applyFill="1" applyBorder="1" applyAlignment="1">
      <alignment vertical="center" wrapText="1"/>
    </xf>
    <xf numFmtId="0" fontId="5" fillId="0" borderId="13" xfId="0" applyFont="1" applyFill="1" applyBorder="1" applyAlignment="1">
      <alignment vertical="center" wrapText="1"/>
    </xf>
    <xf numFmtId="0" fontId="2" fillId="0" borderId="1" xfId="3" applyFont="1" applyFill="1" applyBorder="1" applyAlignment="1">
      <alignment vertical="center" wrapText="1"/>
    </xf>
    <xf numFmtId="4" fontId="2" fillId="0" borderId="1" xfId="3" applyNumberFormat="1" applyFont="1" applyFill="1" applyBorder="1" applyAlignment="1">
      <alignment horizontal="center" vertical="center" wrapText="1"/>
    </xf>
    <xf numFmtId="4" fontId="6" fillId="0" borderId="1" xfId="0" applyNumberFormat="1" applyFont="1" applyFill="1" applyBorder="1" applyAlignment="1">
      <alignment vertical="center" wrapText="1"/>
    </xf>
    <xf numFmtId="49" fontId="6" fillId="0" borderId="1" xfId="3" applyNumberFormat="1" applyFont="1" applyFill="1" applyBorder="1" applyAlignment="1">
      <alignment horizontal="center" vertical="center" wrapText="1"/>
    </xf>
    <xf numFmtId="2" fontId="6" fillId="0" borderId="1" xfId="3" applyNumberFormat="1"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0" applyFont="1" applyFill="1" applyAlignment="1">
      <alignment vertical="center" wrapText="1"/>
    </xf>
    <xf numFmtId="0" fontId="10" fillId="0" borderId="13" xfId="0" applyFont="1" applyFill="1" applyBorder="1" applyAlignment="1">
      <alignment horizontal="center" vertical="center" wrapText="1"/>
    </xf>
    <xf numFmtId="0" fontId="10" fillId="0" borderId="1" xfId="3" applyFont="1" applyFill="1" applyBorder="1" applyAlignment="1">
      <alignment horizontal="center" vertical="center" wrapText="1"/>
    </xf>
    <xf numFmtId="0" fontId="9" fillId="0" borderId="1" xfId="3" applyFont="1" applyFill="1" applyBorder="1" applyAlignment="1">
      <alignment horizontal="left" vertical="center" wrapText="1" indent="1"/>
    </xf>
    <xf numFmtId="4" fontId="10" fillId="0" borderId="1" xfId="3" applyNumberFormat="1" applyFont="1" applyFill="1" applyBorder="1" applyAlignment="1">
      <alignment horizontal="center" vertical="center" wrapText="1"/>
    </xf>
    <xf numFmtId="0" fontId="10" fillId="0" borderId="0" xfId="0" applyFont="1" applyFill="1" applyAlignment="1">
      <alignment vertical="center" wrapText="1"/>
    </xf>
    <xf numFmtId="0" fontId="2" fillId="0" borderId="16" xfId="0" applyFont="1" applyFill="1" applyBorder="1" applyAlignment="1">
      <alignment vertical="center" wrapText="1"/>
    </xf>
    <xf numFmtId="0" fontId="2" fillId="0" borderId="18" xfId="0" applyFont="1" applyFill="1" applyBorder="1" applyAlignment="1">
      <alignment vertical="center" wrapText="1"/>
    </xf>
    <xf numFmtId="0" fontId="2" fillId="0" borderId="0" xfId="0" applyFont="1" applyFill="1" applyAlignment="1">
      <alignment horizontal="center" vertical="center" wrapText="1"/>
    </xf>
    <xf numFmtId="0" fontId="2" fillId="0" borderId="9" xfId="3" applyFont="1" applyFill="1" applyBorder="1" applyAlignment="1">
      <alignment vertical="center" wrapText="1"/>
    </xf>
    <xf numFmtId="0" fontId="2" fillId="0" borderId="9" xfId="3" applyFont="1" applyFill="1" applyBorder="1" applyAlignment="1">
      <alignment horizontal="left" vertical="center" wrapText="1"/>
    </xf>
    <xf numFmtId="0" fontId="2" fillId="0" borderId="9" xfId="3" applyFont="1" applyFill="1" applyBorder="1" applyAlignment="1">
      <alignment horizontal="center" vertical="center" wrapText="1"/>
    </xf>
    <xf numFmtId="0" fontId="3" fillId="0" borderId="9" xfId="3" applyFont="1" applyFill="1" applyBorder="1" applyAlignment="1">
      <alignment horizontal="center" vertical="center" wrapText="1"/>
    </xf>
    <xf numFmtId="44" fontId="6" fillId="0" borderId="1" xfId="14" applyFont="1" applyFill="1" applyBorder="1" applyAlignment="1">
      <alignment vertical="center" wrapText="1"/>
    </xf>
    <xf numFmtId="0" fontId="2" fillId="0" borderId="0" xfId="0" applyFont="1" applyFill="1" applyBorder="1" applyAlignment="1">
      <alignment vertical="center" wrapText="1"/>
    </xf>
    <xf numFmtId="0" fontId="0" fillId="0" borderId="0" xfId="0" applyFill="1" applyBorder="1" applyAlignment="1">
      <alignment horizontal="left" vertical="top"/>
    </xf>
    <xf numFmtId="0" fontId="14" fillId="5" borderId="33" xfId="0" applyFont="1" applyFill="1" applyBorder="1" applyAlignment="1">
      <alignment horizontal="center" vertical="top" wrapText="1"/>
    </xf>
    <xf numFmtId="0" fontId="14" fillId="5" borderId="34" xfId="0" applyFont="1" applyFill="1" applyBorder="1" applyAlignment="1">
      <alignment horizontal="center" vertical="top" wrapText="1"/>
    </xf>
    <xf numFmtId="0" fontId="12" fillId="2" borderId="1" xfId="3" applyFont="1" applyFill="1" applyBorder="1" applyAlignment="1">
      <alignment vertical="center"/>
    </xf>
    <xf numFmtId="44" fontId="18" fillId="0" borderId="33" xfId="14" applyFont="1" applyFill="1" applyBorder="1" applyAlignment="1">
      <alignment horizontal="center" vertical="top" shrinkToFit="1"/>
    </xf>
    <xf numFmtId="10" fontId="18" fillId="0" borderId="33" xfId="0" applyNumberFormat="1" applyFont="1" applyFill="1" applyBorder="1" applyAlignment="1">
      <alignment horizontal="center" vertical="top" shrinkToFit="1"/>
    </xf>
    <xf numFmtId="10" fontId="19" fillId="0" borderId="33" xfId="0" applyNumberFormat="1" applyFont="1" applyFill="1" applyBorder="1" applyAlignment="1">
      <alignment horizontal="center" vertical="top" shrinkToFit="1"/>
    </xf>
    <xf numFmtId="44" fontId="21" fillId="5" borderId="33" xfId="14" applyFont="1" applyFill="1" applyBorder="1" applyAlignment="1">
      <alignment horizontal="right" vertical="top" shrinkToFit="1"/>
    </xf>
    <xf numFmtId="44" fontId="6" fillId="2" borderId="1" xfId="14" applyFont="1" applyFill="1" applyBorder="1" applyAlignment="1">
      <alignment horizontal="center" vertical="center" wrapText="1"/>
    </xf>
    <xf numFmtId="44" fontId="9" fillId="4" borderId="3" xfId="14" applyFont="1" applyFill="1" applyBorder="1" applyAlignment="1">
      <alignment horizontal="left" vertical="center" wrapText="1"/>
    </xf>
    <xf numFmtId="4" fontId="3" fillId="0" borderId="1" xfId="1" applyNumberFormat="1" applyFont="1" applyFill="1" applyBorder="1" applyAlignment="1">
      <alignment horizontal="center" vertical="center" wrapText="1"/>
    </xf>
    <xf numFmtId="44" fontId="3" fillId="0" borderId="1" xfId="14" applyFont="1" applyFill="1" applyBorder="1" applyAlignment="1">
      <alignment horizontal="center" vertical="center" wrapText="1"/>
    </xf>
    <xf numFmtId="43" fontId="2" fillId="0" borderId="1" xfId="1" applyFont="1" applyFill="1" applyBorder="1" applyAlignment="1">
      <alignment horizontal="center" vertical="center" wrapText="1"/>
    </xf>
    <xf numFmtId="44" fontId="2" fillId="0" borderId="1" xfId="14" applyFont="1" applyFill="1" applyBorder="1" applyAlignment="1">
      <alignment horizontal="center" vertical="center" wrapText="1"/>
    </xf>
    <xf numFmtId="43" fontId="3" fillId="0" borderId="1" xfId="1" applyFont="1" applyFill="1" applyBorder="1" applyAlignment="1">
      <alignment horizontal="center" vertical="center" wrapText="1"/>
    </xf>
    <xf numFmtId="4" fontId="10" fillId="0" borderId="1" xfId="1" applyNumberFormat="1" applyFont="1" applyFill="1" applyBorder="1" applyAlignment="1">
      <alignment horizontal="center" vertical="center" wrapText="1"/>
    </xf>
    <xf numFmtId="44" fontId="10" fillId="0" borderId="1" xfId="14" applyFont="1" applyFill="1" applyBorder="1" applyAlignment="1">
      <alignment horizontal="center" vertical="center" wrapText="1"/>
    </xf>
    <xf numFmtId="4" fontId="4" fillId="0" borderId="1" xfId="3" applyNumberFormat="1" applyFont="1" applyFill="1" applyBorder="1" applyAlignment="1">
      <alignment horizontal="center" vertical="center" wrapText="1"/>
    </xf>
    <xf numFmtId="0" fontId="3" fillId="0" borderId="12" xfId="0" applyFont="1" applyFill="1" applyBorder="1" applyAlignment="1">
      <alignment horizontal="center" vertical="center" wrapText="1"/>
    </xf>
    <xf numFmtId="0" fontId="25" fillId="0" borderId="1" xfId="3" applyFont="1" applyFill="1" applyBorder="1" applyAlignment="1">
      <alignment horizontal="left" vertical="center" wrapText="1" indent="1"/>
    </xf>
    <xf numFmtId="2" fontId="4" fillId="0" borderId="1" xfId="0" applyNumberFormat="1" applyFont="1" applyFill="1" applyBorder="1" applyAlignment="1">
      <alignment vertical="center" wrapText="1"/>
    </xf>
    <xf numFmtId="166" fontId="6" fillId="0" borderId="1" xfId="14" applyNumberFormat="1" applyFont="1" applyFill="1" applyBorder="1" applyAlignment="1">
      <alignment vertical="center" wrapText="1"/>
    </xf>
    <xf numFmtId="2" fontId="24" fillId="0" borderId="1" xfId="0" applyNumberFormat="1" applyFont="1" applyFill="1" applyBorder="1" applyAlignment="1">
      <alignment vertical="center" wrapText="1"/>
    </xf>
    <xf numFmtId="2" fontId="6" fillId="0" borderId="1" xfId="0" applyNumberFormat="1" applyFont="1" applyFill="1" applyBorder="1" applyAlignment="1">
      <alignment vertical="center" wrapText="1"/>
    </xf>
    <xf numFmtId="2" fontId="6"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3" fillId="3" borderId="16" xfId="3"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6" xfId="3" applyFont="1" applyFill="1" applyBorder="1" applyAlignment="1">
      <alignment horizontal="center" vertical="center" wrapText="1"/>
    </xf>
    <xf numFmtId="0" fontId="4" fillId="0" borderId="16" xfId="3" applyFont="1" applyFill="1" applyBorder="1" applyAlignment="1">
      <alignment horizontal="left" vertical="center" wrapText="1" indent="2"/>
    </xf>
    <xf numFmtId="0" fontId="26" fillId="0" borderId="1" xfId="3" applyFont="1" applyFill="1" applyBorder="1" applyAlignment="1">
      <alignment horizontal="left" vertical="center" wrapText="1" indent="1"/>
    </xf>
    <xf numFmtId="2" fontId="27" fillId="0" borderId="1" xfId="0" applyNumberFormat="1" applyFont="1" applyFill="1" applyBorder="1" applyAlignment="1">
      <alignment vertical="center" wrapText="1"/>
    </xf>
    <xf numFmtId="0" fontId="3" fillId="0" borderId="41" xfId="0" applyFont="1" applyFill="1" applyBorder="1" applyAlignment="1">
      <alignment vertical="center" wrapText="1"/>
    </xf>
    <xf numFmtId="0" fontId="3" fillId="0" borderId="42" xfId="4" applyFont="1" applyFill="1" applyBorder="1" applyAlignment="1">
      <alignment vertical="center" wrapText="1"/>
    </xf>
    <xf numFmtId="0" fontId="3" fillId="0" borderId="12" xfId="4" applyFont="1" applyFill="1" applyBorder="1" applyAlignment="1">
      <alignment vertical="center" wrapText="1"/>
    </xf>
    <xf numFmtId="3" fontId="6" fillId="0" borderId="1" xfId="3" applyNumberFormat="1" applyFont="1" applyFill="1" applyBorder="1" applyAlignment="1">
      <alignment horizontal="center" vertical="center" wrapText="1"/>
    </xf>
    <xf numFmtId="0" fontId="2" fillId="0" borderId="3" xfId="0" applyFont="1" applyFill="1" applyBorder="1" applyAlignment="1">
      <alignment vertical="center" wrapText="1"/>
    </xf>
    <xf numFmtId="4" fontId="6" fillId="0" borderId="1" xfId="3" applyNumberFormat="1" applyFont="1" applyFill="1" applyBorder="1" applyAlignment="1">
      <alignment horizontal="left" vertical="center" wrapText="1" indent="1"/>
    </xf>
    <xf numFmtId="0" fontId="6" fillId="0" borderId="3" xfId="3" applyFont="1" applyFill="1" applyBorder="1" applyAlignment="1">
      <alignment horizontal="center" vertical="center" wrapText="1"/>
    </xf>
    <xf numFmtId="0" fontId="4" fillId="0" borderId="1" xfId="3" applyFont="1" applyFill="1" applyBorder="1" applyAlignment="1">
      <alignment vertical="center" wrapText="1"/>
    </xf>
    <xf numFmtId="0" fontId="6" fillId="0" borderId="1" xfId="0" applyFont="1" applyFill="1" applyBorder="1" applyAlignment="1">
      <alignment vertical="center" wrapText="1"/>
    </xf>
    <xf numFmtId="0" fontId="0" fillId="0" borderId="0" xfId="0" applyFill="1"/>
    <xf numFmtId="2" fontId="2" fillId="0" borderId="1" xfId="0" applyNumberFormat="1" applyFont="1" applyFill="1" applyBorder="1" applyAlignment="1">
      <alignment vertical="center" wrapText="1"/>
    </xf>
    <xf numFmtId="0" fontId="10" fillId="0" borderId="3" xfId="3" applyFont="1" applyFill="1" applyBorder="1" applyAlignment="1">
      <alignment horizontal="center" vertical="center" wrapText="1"/>
    </xf>
    <xf numFmtId="2" fontId="4" fillId="0" borderId="16" xfId="0" applyNumberFormat="1" applyFont="1" applyFill="1" applyBorder="1" applyAlignment="1">
      <alignment vertical="center" wrapText="1"/>
    </xf>
    <xf numFmtId="0" fontId="5" fillId="0" borderId="18" xfId="0" applyFont="1" applyFill="1" applyBorder="1" applyAlignment="1">
      <alignment horizontal="center" vertical="center" wrapText="1"/>
    </xf>
    <xf numFmtId="0" fontId="6" fillId="0" borderId="28" xfId="3" applyFont="1" applyFill="1" applyBorder="1" applyAlignment="1">
      <alignment horizontal="center" vertical="center" wrapText="1"/>
    </xf>
    <xf numFmtId="4" fontId="6" fillId="0" borderId="16" xfId="3" applyNumberFormat="1" applyFont="1" applyFill="1" applyBorder="1" applyAlignment="1">
      <alignment horizontal="left" vertical="center" wrapText="1" indent="1"/>
    </xf>
    <xf numFmtId="0" fontId="10" fillId="3" borderId="13" xfId="0" applyFont="1" applyFill="1" applyBorder="1" applyAlignment="1">
      <alignment horizontal="center" vertical="center" wrapText="1"/>
    </xf>
    <xf numFmtId="0" fontId="10" fillId="3" borderId="1" xfId="3" applyFont="1" applyFill="1" applyBorder="1" applyAlignment="1">
      <alignment horizontal="center" vertical="center" wrapText="1"/>
    </xf>
    <xf numFmtId="0" fontId="9" fillId="3" borderId="1" xfId="3" applyFont="1" applyFill="1" applyBorder="1" applyAlignment="1">
      <alignment horizontal="center" vertical="center" wrapText="1"/>
    </xf>
    <xf numFmtId="4" fontId="10" fillId="3" borderId="1" xfId="3" applyNumberFormat="1" applyFont="1" applyFill="1" applyBorder="1" applyAlignment="1">
      <alignment horizontal="center" vertical="center" wrapText="1"/>
    </xf>
    <xf numFmtId="4" fontId="10" fillId="3" borderId="1" xfId="1" applyNumberFormat="1" applyFont="1" applyFill="1" applyBorder="1" applyAlignment="1">
      <alignment horizontal="center" vertical="center" wrapText="1"/>
    </xf>
    <xf numFmtId="44" fontId="10" fillId="3" borderId="1" xfId="14" applyFont="1" applyFill="1" applyBorder="1" applyAlignment="1">
      <alignment horizontal="center" vertical="center" wrapText="1"/>
    </xf>
    <xf numFmtId="2" fontId="2" fillId="0" borderId="4" xfId="0" applyNumberFormat="1" applyFont="1" applyFill="1" applyBorder="1" applyAlignment="1">
      <alignment vertical="center" wrapText="1"/>
    </xf>
    <xf numFmtId="2" fontId="2" fillId="0" borderId="2" xfId="0" applyNumberFormat="1" applyFont="1" applyFill="1" applyBorder="1" applyAlignment="1">
      <alignment vertical="center" wrapText="1"/>
    </xf>
    <xf numFmtId="0" fontId="2" fillId="0" borderId="4" xfId="0" applyFont="1" applyFill="1" applyBorder="1" applyAlignment="1">
      <alignment vertical="center" wrapText="1"/>
    </xf>
    <xf numFmtId="2" fontId="3" fillId="0" borderId="1" xfId="0" applyNumberFormat="1" applyFont="1" applyFill="1" applyBorder="1" applyAlignment="1">
      <alignment vertical="center" wrapText="1"/>
    </xf>
    <xf numFmtId="2" fontId="2" fillId="0" borderId="0" xfId="0" applyNumberFormat="1" applyFont="1" applyFill="1" applyBorder="1" applyAlignment="1">
      <alignment vertical="center" wrapText="1"/>
    </xf>
    <xf numFmtId="0" fontId="30" fillId="0" borderId="13" xfId="0" applyFont="1" applyFill="1" applyBorder="1" applyAlignment="1">
      <alignment horizontal="center" vertical="center" wrapText="1"/>
    </xf>
    <xf numFmtId="0" fontId="30" fillId="0" borderId="1" xfId="3" applyFont="1" applyFill="1" applyBorder="1" applyAlignment="1">
      <alignment horizontal="center" vertical="center" wrapText="1"/>
    </xf>
    <xf numFmtId="0" fontId="2" fillId="0" borderId="2" xfId="0" applyFont="1" applyFill="1" applyBorder="1" applyAlignment="1">
      <alignment vertical="center" wrapText="1"/>
    </xf>
    <xf numFmtId="0" fontId="32" fillId="0" borderId="36" xfId="8" applyFont="1" applyBorder="1" applyAlignment="1">
      <alignment horizontal="right"/>
    </xf>
    <xf numFmtId="165" fontId="11" fillId="0" borderId="0" xfId="9" applyFont="1"/>
    <xf numFmtId="0" fontId="11" fillId="0" borderId="0" xfId="8" applyFont="1"/>
    <xf numFmtId="0" fontId="32" fillId="0" borderId="19" xfId="8" applyFont="1" applyBorder="1" applyAlignment="1">
      <alignment horizontal="right" vertical="center"/>
    </xf>
    <xf numFmtId="4" fontId="33" fillId="0" borderId="19" xfId="16" applyNumberFormat="1" applyFont="1" applyFill="1" applyBorder="1" applyAlignment="1" applyProtection="1">
      <alignment horizontal="right" vertical="top"/>
      <protection hidden="1"/>
    </xf>
    <xf numFmtId="165" fontId="14" fillId="0" borderId="0" xfId="9" applyFont="1" applyBorder="1"/>
    <xf numFmtId="0" fontId="11" fillId="0" borderId="0" xfId="15" applyFont="1" applyBorder="1"/>
    <xf numFmtId="165" fontId="11" fillId="0" borderId="0" xfId="9" applyFont="1" applyBorder="1"/>
    <xf numFmtId="0" fontId="11" fillId="0" borderId="43" xfId="15" applyFont="1" applyBorder="1" applyAlignment="1" applyProtection="1">
      <alignment horizontal="center" vertical="center"/>
    </xf>
    <xf numFmtId="40" fontId="11" fillId="0" borderId="44" xfId="15" applyNumberFormat="1" applyFont="1" applyBorder="1" applyAlignment="1" applyProtection="1">
      <alignment horizontal="center" vertical="center"/>
    </xf>
    <xf numFmtId="0" fontId="14" fillId="2" borderId="45" xfId="15" applyFont="1" applyFill="1" applyBorder="1" applyAlignment="1" applyProtection="1">
      <alignment vertical="center" wrapText="1"/>
    </xf>
    <xf numFmtId="0" fontId="14" fillId="2" borderId="0" xfId="15" applyFont="1" applyFill="1" applyBorder="1" applyAlignment="1" applyProtection="1">
      <alignment vertical="center" wrapText="1"/>
    </xf>
    <xf numFmtId="17" fontId="35" fillId="0" borderId="37" xfId="15" applyNumberFormat="1" applyFont="1" applyFill="1" applyBorder="1" applyAlignment="1" applyProtection="1">
      <alignment horizontal="center" vertical="center"/>
      <protection locked="0"/>
    </xf>
    <xf numFmtId="4" fontId="14" fillId="2" borderId="0" xfId="15" applyNumberFormat="1" applyFont="1" applyFill="1" applyBorder="1" applyAlignment="1" applyProtection="1">
      <alignment vertical="center" wrapText="1"/>
    </xf>
    <xf numFmtId="17" fontId="11" fillId="0" borderId="47" xfId="15" applyNumberFormat="1" applyFont="1" applyFill="1" applyBorder="1" applyAlignment="1" applyProtection="1">
      <alignment horizontal="center" vertical="center"/>
    </xf>
    <xf numFmtId="0" fontId="14" fillId="2" borderId="48" xfId="15" applyFont="1" applyFill="1" applyBorder="1" applyAlignment="1" applyProtection="1">
      <alignment vertical="center" wrapText="1"/>
    </xf>
    <xf numFmtId="0" fontId="14" fillId="2" borderId="49" xfId="15" applyFont="1" applyFill="1" applyBorder="1" applyAlignment="1" applyProtection="1">
      <alignment vertical="center" wrapText="1"/>
    </xf>
    <xf numFmtId="0" fontId="36" fillId="0" borderId="38" xfId="15" applyNumberFormat="1" applyFont="1" applyFill="1" applyBorder="1" applyAlignment="1" applyProtection="1">
      <alignment horizontal="center" vertical="center"/>
      <protection locked="0"/>
    </xf>
    <xf numFmtId="0" fontId="14" fillId="7" borderId="51" xfId="15" applyFont="1" applyFill="1" applyBorder="1" applyAlignment="1" applyProtection="1">
      <alignment horizontal="center" vertical="center" wrapText="1"/>
    </xf>
    <xf numFmtId="167" fontId="14" fillId="7" borderId="51" xfId="15" applyNumberFormat="1" applyFont="1" applyFill="1" applyBorder="1" applyAlignment="1" applyProtection="1">
      <alignment horizontal="center" vertical="center" wrapText="1"/>
    </xf>
    <xf numFmtId="0" fontId="14" fillId="7" borderId="52" xfId="15" applyFont="1" applyFill="1" applyBorder="1" applyAlignment="1" applyProtection="1">
      <alignment horizontal="center" vertical="center" wrapText="1"/>
    </xf>
    <xf numFmtId="40" fontId="14" fillId="7" borderId="53" xfId="15" applyNumberFormat="1" applyFont="1" applyFill="1" applyBorder="1" applyAlignment="1" applyProtection="1">
      <alignment horizontal="center" vertical="center" wrapText="1"/>
    </xf>
    <xf numFmtId="0" fontId="14" fillId="0" borderId="0" xfId="15" applyFont="1" applyBorder="1"/>
    <xf numFmtId="4" fontId="11" fillId="0" borderId="54" xfId="15" applyNumberFormat="1" applyFont="1" applyBorder="1" applyAlignment="1" applyProtection="1">
      <alignment horizontal="left" wrapText="1"/>
      <protection locked="0"/>
    </xf>
    <xf numFmtId="4" fontId="11" fillId="0" borderId="1" xfId="15" applyNumberFormat="1" applyFont="1" applyBorder="1" applyAlignment="1" applyProtection="1">
      <alignment horizontal="center"/>
      <protection locked="0"/>
    </xf>
    <xf numFmtId="168" fontId="11" fillId="0" borderId="55" xfId="1" applyNumberFormat="1" applyFont="1" applyFill="1" applyBorder="1" applyAlignment="1" applyProtection="1">
      <alignment horizontal="center"/>
      <protection locked="0"/>
    </xf>
    <xf numFmtId="43" fontId="11" fillId="0" borderId="55" xfId="1" applyFont="1" applyFill="1" applyBorder="1" applyAlignment="1" applyProtection="1">
      <alignment horizontal="center"/>
      <protection locked="0"/>
    </xf>
    <xf numFmtId="43" fontId="37" fillId="0" borderId="55" xfId="1" applyFont="1" applyFill="1" applyBorder="1" applyAlignment="1" applyProtection="1">
      <alignment horizontal="center"/>
      <protection hidden="1"/>
    </xf>
    <xf numFmtId="4" fontId="37" fillId="0" borderId="56" xfId="16" applyNumberFormat="1" applyFont="1" applyFill="1" applyBorder="1" applyAlignment="1" applyProtection="1">
      <protection hidden="1"/>
    </xf>
    <xf numFmtId="1" fontId="11" fillId="0" borderId="46" xfId="10" applyNumberFormat="1" applyFont="1" applyFill="1" applyBorder="1" applyAlignment="1">
      <alignment horizontal="center"/>
    </xf>
    <xf numFmtId="4" fontId="11" fillId="0" borderId="3" xfId="15" applyNumberFormat="1" applyFont="1" applyBorder="1" applyAlignment="1" applyProtection="1">
      <alignment horizontal="left" wrapText="1"/>
      <protection locked="0"/>
    </xf>
    <xf numFmtId="168" fontId="11" fillId="0" borderId="1" xfId="1" applyNumberFormat="1" applyFont="1" applyFill="1" applyBorder="1" applyAlignment="1" applyProtection="1">
      <alignment horizontal="center"/>
      <protection locked="0"/>
    </xf>
    <xf numFmtId="43" fontId="11" fillId="0" borderId="1" xfId="1" applyFont="1" applyFill="1" applyBorder="1" applyAlignment="1" applyProtection="1">
      <alignment horizontal="center"/>
      <protection locked="0"/>
    </xf>
    <xf numFmtId="43" fontId="37" fillId="0" borderId="1" xfId="1" applyFont="1" applyFill="1" applyBorder="1" applyAlignment="1" applyProtection="1">
      <alignment horizontal="center"/>
      <protection hidden="1"/>
    </xf>
    <xf numFmtId="4" fontId="37" fillId="0" borderId="20" xfId="16" applyNumberFormat="1" applyFont="1" applyFill="1" applyBorder="1" applyAlignment="1" applyProtection="1">
      <protection hidden="1"/>
    </xf>
    <xf numFmtId="4" fontId="11" fillId="0" borderId="46" xfId="15" applyNumberFormat="1" applyFont="1" applyBorder="1" applyAlignment="1" applyProtection="1">
      <alignment horizontal="left" wrapText="1"/>
      <protection locked="0"/>
    </xf>
    <xf numFmtId="4" fontId="11" fillId="0" borderId="1" xfId="16" applyNumberFormat="1" applyFont="1" applyFill="1" applyBorder="1" applyAlignment="1" applyProtection="1">
      <alignment horizontal="center"/>
      <protection locked="0"/>
    </xf>
    <xf numFmtId="4" fontId="37" fillId="0" borderId="1" xfId="16" applyNumberFormat="1" applyFont="1" applyFill="1" applyBorder="1" applyAlignment="1" applyProtection="1">
      <alignment horizontal="center"/>
      <protection hidden="1"/>
    </xf>
    <xf numFmtId="4" fontId="37" fillId="0" borderId="20" xfId="16" applyNumberFormat="1" applyFont="1" applyFill="1" applyBorder="1" applyAlignment="1" applyProtection="1">
      <alignment horizontal="right"/>
      <protection locked="0"/>
    </xf>
    <xf numFmtId="4" fontId="11" fillId="0" borderId="15" xfId="15" applyNumberFormat="1" applyFont="1" applyBorder="1" applyAlignment="1" applyProtection="1">
      <alignment horizontal="left" wrapText="1"/>
      <protection locked="0"/>
    </xf>
    <xf numFmtId="4" fontId="11" fillId="0" borderId="57" xfId="15" applyNumberFormat="1" applyFont="1" applyBorder="1" applyAlignment="1" applyProtection="1">
      <alignment horizontal="left" wrapText="1"/>
      <protection locked="0"/>
    </xf>
    <xf numFmtId="4" fontId="11" fillId="0" borderId="58" xfId="15" applyNumberFormat="1" applyFont="1" applyBorder="1" applyAlignment="1" applyProtection="1">
      <alignment horizontal="center"/>
      <protection locked="0"/>
    </xf>
    <xf numFmtId="4" fontId="11" fillId="0" borderId="58" xfId="16" applyNumberFormat="1" applyFont="1" applyFill="1" applyBorder="1" applyAlignment="1" applyProtection="1">
      <alignment horizontal="center"/>
      <protection locked="0"/>
    </xf>
    <xf numFmtId="4" fontId="37" fillId="0" borderId="58" xfId="16" applyNumberFormat="1" applyFont="1" applyFill="1" applyBorder="1" applyAlignment="1" applyProtection="1">
      <alignment horizontal="center"/>
      <protection hidden="1"/>
    </xf>
    <xf numFmtId="4" fontId="37" fillId="0" borderId="59" xfId="16" applyNumberFormat="1" applyFont="1" applyFill="1" applyBorder="1" applyAlignment="1" applyProtection="1">
      <alignment horizontal="right"/>
      <protection locked="0"/>
    </xf>
    <xf numFmtId="1" fontId="11" fillId="0" borderId="14" xfId="10" applyNumberFormat="1" applyFont="1" applyFill="1" applyBorder="1" applyAlignment="1">
      <alignment horizontal="center"/>
    </xf>
    <xf numFmtId="1" fontId="11" fillId="0" borderId="60" xfId="10" applyNumberFormat="1" applyFont="1" applyFill="1" applyBorder="1" applyAlignment="1">
      <alignment horizontal="center"/>
    </xf>
    <xf numFmtId="4" fontId="37" fillId="0" borderId="61" xfId="16" applyNumberFormat="1" applyFont="1" applyFill="1" applyBorder="1" applyAlignment="1" applyProtection="1">
      <protection hidden="1"/>
    </xf>
    <xf numFmtId="4" fontId="37" fillId="0" borderId="24" xfId="16" applyNumberFormat="1" applyFont="1" applyFill="1" applyBorder="1" applyAlignment="1" applyProtection="1">
      <alignment horizontal="right"/>
      <protection locked="0"/>
    </xf>
    <xf numFmtId="4" fontId="11" fillId="0" borderId="59" xfId="16" applyNumberFormat="1" applyFont="1" applyFill="1" applyBorder="1" applyAlignment="1" applyProtection="1">
      <alignment horizontal="right"/>
      <protection locked="0"/>
    </xf>
    <xf numFmtId="4" fontId="11" fillId="0" borderId="55" xfId="15" applyNumberFormat="1" applyFont="1" applyBorder="1" applyAlignment="1" applyProtection="1">
      <alignment horizontal="center"/>
      <protection locked="0"/>
    </xf>
    <xf numFmtId="4" fontId="11" fillId="0" borderId="18" xfId="15" applyNumberFormat="1" applyFont="1" applyBorder="1" applyAlignment="1" applyProtection="1">
      <alignment horizontal="left" wrapText="1"/>
      <protection locked="0"/>
    </xf>
    <xf numFmtId="4" fontId="11" fillId="0" borderId="16" xfId="15" applyNumberFormat="1" applyFont="1" applyBorder="1" applyAlignment="1" applyProtection="1">
      <alignment horizontal="center"/>
      <protection locked="0"/>
    </xf>
    <xf numFmtId="4" fontId="11" fillId="0" borderId="16" xfId="16" applyNumberFormat="1" applyFont="1" applyFill="1" applyBorder="1" applyAlignment="1" applyProtection="1">
      <alignment horizontal="center"/>
      <protection locked="0"/>
    </xf>
    <xf numFmtId="4" fontId="37" fillId="0" borderId="16" xfId="16" applyNumberFormat="1" applyFont="1" applyFill="1" applyBorder="1" applyAlignment="1" applyProtection="1">
      <alignment horizontal="center"/>
      <protection hidden="1"/>
    </xf>
    <xf numFmtId="4" fontId="11" fillId="0" borderId="13" xfId="15" applyNumberFormat="1" applyFont="1" applyBorder="1" applyAlignment="1" applyProtection="1">
      <alignment horizontal="left" wrapText="1"/>
      <protection locked="0"/>
    </xf>
    <xf numFmtId="0" fontId="11" fillId="0" borderId="0" xfId="15" applyFont="1"/>
    <xf numFmtId="4" fontId="11" fillId="0" borderId="62" xfId="15" applyNumberFormat="1" applyFont="1" applyBorder="1" applyAlignment="1" applyProtection="1">
      <alignment horizontal="left" wrapText="1"/>
      <protection locked="0"/>
    </xf>
    <xf numFmtId="4" fontId="11" fillId="0" borderId="58" xfId="15" applyNumberFormat="1" applyFont="1" applyBorder="1" applyAlignment="1">
      <alignment horizontal="center"/>
    </xf>
    <xf numFmtId="167" fontId="11" fillId="0" borderId="0" xfId="15" applyNumberFormat="1" applyFont="1" applyBorder="1" applyAlignment="1">
      <alignment horizontal="center"/>
    </xf>
    <xf numFmtId="0" fontId="11" fillId="0" borderId="0" xfId="15" applyFont="1" applyBorder="1" applyAlignment="1">
      <alignment horizontal="center"/>
    </xf>
    <xf numFmtId="40" fontId="11" fillId="0" borderId="0" xfId="15" applyNumberFormat="1" applyFont="1" applyBorder="1"/>
    <xf numFmtId="0" fontId="11" fillId="0" borderId="0" xfId="15" applyFont="1" applyAlignment="1">
      <alignment horizontal="left" wrapText="1"/>
    </xf>
    <xf numFmtId="0" fontId="2" fillId="0" borderId="67" xfId="0" applyFont="1" applyFill="1" applyBorder="1" applyAlignment="1">
      <alignment vertical="center" wrapText="1"/>
    </xf>
    <xf numFmtId="0" fontId="9" fillId="0" borderId="1" xfId="0" applyFont="1" applyFill="1" applyBorder="1" applyAlignment="1">
      <alignment vertical="center" wrapText="1"/>
    </xf>
    <xf numFmtId="0" fontId="9" fillId="4" borderId="1" xfId="3" applyFont="1" applyFill="1" applyBorder="1" applyAlignment="1">
      <alignment vertical="center"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6" fillId="0" borderId="2" xfId="3" applyNumberFormat="1" applyFont="1" applyFill="1" applyBorder="1" applyAlignment="1">
      <alignment horizontal="center" vertical="center" wrapText="1"/>
    </xf>
    <xf numFmtId="49" fontId="6" fillId="0" borderId="4" xfId="3" applyNumberFormat="1" applyFont="1" applyFill="1" applyBorder="1" applyAlignment="1">
      <alignment horizontal="center" vertical="center" wrapText="1"/>
    </xf>
    <xf numFmtId="49" fontId="6" fillId="0" borderId="3" xfId="3" applyNumberFormat="1" applyFont="1" applyFill="1" applyBorder="1" applyAlignment="1">
      <alignment horizontal="center" vertical="center" wrapText="1"/>
    </xf>
    <xf numFmtId="166" fontId="6" fillId="0" borderId="16" xfId="14" applyNumberFormat="1" applyFont="1" applyFill="1" applyBorder="1" applyAlignment="1">
      <alignment horizontal="center" vertical="center" wrapText="1"/>
    </xf>
    <xf numFmtId="0" fontId="6" fillId="0" borderId="26" xfId="3" applyFont="1" applyFill="1" applyBorder="1" applyAlignment="1">
      <alignment horizontal="left" vertical="center" wrapText="1"/>
    </xf>
    <xf numFmtId="0" fontId="6" fillId="0" borderId="27" xfId="3" applyFont="1" applyFill="1" applyBorder="1" applyAlignment="1">
      <alignment horizontal="left" vertical="center" wrapText="1"/>
    </xf>
    <xf numFmtId="0" fontId="6" fillId="0" borderId="28" xfId="3" applyFont="1" applyFill="1" applyBorder="1" applyAlignment="1">
      <alignment horizontal="left" vertical="center" wrapText="1"/>
    </xf>
    <xf numFmtId="0" fontId="6" fillId="0" borderId="16" xfId="3" applyFont="1" applyFill="1" applyBorder="1" applyAlignment="1">
      <alignment horizontal="center" vertical="center" wrapText="1"/>
    </xf>
    <xf numFmtId="166" fontId="6" fillId="0" borderId="2" xfId="14" applyNumberFormat="1" applyFont="1" applyFill="1" applyBorder="1" applyAlignment="1">
      <alignment horizontal="center" vertical="center" wrapText="1"/>
    </xf>
    <xf numFmtId="166" fontId="6" fillId="0" borderId="4" xfId="14" applyNumberFormat="1" applyFont="1" applyFill="1" applyBorder="1" applyAlignment="1">
      <alignment horizontal="center" vertical="center" wrapText="1"/>
    </xf>
    <xf numFmtId="166" fontId="6" fillId="0" borderId="3" xfId="14" applyNumberFormat="1" applyFont="1" applyFill="1" applyBorder="1" applyAlignment="1">
      <alignment horizontal="center" vertical="center" wrapText="1"/>
    </xf>
    <xf numFmtId="0" fontId="6" fillId="0" borderId="0" xfId="0" applyFont="1" applyFill="1" applyBorder="1" applyAlignment="1">
      <alignment vertical="center" wrapText="1"/>
    </xf>
    <xf numFmtId="0" fontId="2" fillId="0" borderId="40" xfId="0" applyFont="1" applyFill="1" applyBorder="1" applyAlignment="1">
      <alignment vertical="center" wrapText="1"/>
    </xf>
    <xf numFmtId="0" fontId="10" fillId="0" borderId="50" xfId="0" applyFont="1" applyFill="1" applyBorder="1" applyAlignment="1">
      <alignment vertical="center" wrapText="1"/>
    </xf>
    <xf numFmtId="0" fontId="27" fillId="0" borderId="12" xfId="0" applyFont="1" applyFill="1" applyBorder="1" applyAlignment="1">
      <alignment horizontal="center" vertical="center" wrapText="1"/>
    </xf>
    <xf numFmtId="9" fontId="4" fillId="0" borderId="1" xfId="2" applyFont="1" applyFill="1" applyBorder="1" applyAlignment="1">
      <alignment vertical="center" wrapText="1"/>
    </xf>
    <xf numFmtId="0" fontId="14" fillId="5" borderId="31" xfId="0" applyFont="1" applyFill="1" applyBorder="1" applyAlignment="1">
      <alignment horizontal="center" vertical="top" wrapText="1"/>
    </xf>
    <xf numFmtId="4" fontId="6" fillId="0" borderId="1" xfId="3" applyNumberFormat="1" applyFont="1" applyFill="1" applyBorder="1" applyAlignment="1">
      <alignment horizontal="right" vertical="center" wrapText="1"/>
    </xf>
    <xf numFmtId="49" fontId="11" fillId="0" borderId="46" xfId="10" applyNumberFormat="1" applyFont="1" applyFill="1" applyBorder="1" applyAlignment="1">
      <alignment horizontal="center"/>
    </xf>
    <xf numFmtId="4" fontId="38" fillId="0" borderId="63" xfId="15" applyNumberFormat="1" applyFont="1" applyFill="1" applyBorder="1" applyAlignment="1" applyProtection="1">
      <alignment horizontal="center"/>
    </xf>
    <xf numFmtId="4" fontId="38" fillId="0" borderId="56" xfId="16" applyNumberFormat="1" applyFont="1" applyFill="1" applyBorder="1" applyAlignment="1" applyProtection="1">
      <alignment horizontal="center"/>
    </xf>
    <xf numFmtId="4" fontId="37" fillId="0" borderId="13" xfId="15" applyNumberFormat="1" applyFont="1" applyFill="1" applyBorder="1" applyAlignment="1" applyProtection="1">
      <alignment vertical="center"/>
    </xf>
    <xf numFmtId="4" fontId="37" fillId="0" borderId="20" xfId="16" applyNumberFormat="1" applyFont="1" applyFill="1" applyBorder="1" applyAlignment="1" applyProtection="1">
      <alignment horizontal="center" vertical="center"/>
      <protection hidden="1"/>
    </xf>
    <xf numFmtId="10" fontId="37" fillId="0" borderId="13" xfId="2" applyNumberFormat="1" applyFont="1" applyFill="1" applyBorder="1" applyAlignment="1" applyProtection="1">
      <alignment horizontal="right" vertical="center"/>
      <protection locked="0"/>
    </xf>
    <xf numFmtId="4" fontId="37" fillId="0" borderId="20" xfId="16" applyNumberFormat="1" applyFont="1" applyFill="1" applyBorder="1" applyAlignment="1" applyProtection="1">
      <alignment horizontal="center" vertical="center"/>
    </xf>
    <xf numFmtId="0" fontId="11" fillId="6" borderId="64" xfId="8" applyFont="1" applyFill="1" applyBorder="1"/>
    <xf numFmtId="4" fontId="38" fillId="6" borderId="59" xfId="16" applyNumberFormat="1" applyFont="1" applyFill="1" applyBorder="1" applyAlignment="1" applyProtection="1">
      <alignment horizontal="center" vertical="center"/>
    </xf>
    <xf numFmtId="10" fontId="9" fillId="0" borderId="1" xfId="2" applyNumberFormat="1" applyFont="1" applyFill="1" applyBorder="1" applyAlignment="1">
      <alignment vertical="center" wrapText="1"/>
    </xf>
    <xf numFmtId="0" fontId="39" fillId="2" borderId="1" xfId="3" applyFont="1" applyFill="1" applyBorder="1" applyAlignment="1">
      <alignment vertical="center" wrapText="1"/>
    </xf>
    <xf numFmtId="4" fontId="3" fillId="0" borderId="1" xfId="3" applyNumberFormat="1" applyFont="1" applyFill="1" applyBorder="1" applyAlignment="1">
      <alignment horizontal="right" vertical="center" wrapText="1"/>
    </xf>
    <xf numFmtId="4" fontId="10" fillId="0" borderId="1" xfId="3" applyNumberFormat="1" applyFont="1" applyFill="1" applyBorder="1" applyAlignment="1">
      <alignment horizontal="right" vertical="center" wrapText="1"/>
    </xf>
    <xf numFmtId="44" fontId="18" fillId="4" borderId="33" xfId="14" applyFont="1" applyFill="1" applyBorder="1" applyAlignment="1">
      <alignment horizontal="center" vertical="top" shrinkToFit="1"/>
    </xf>
    <xf numFmtId="44" fontId="0" fillId="0" borderId="0" xfId="0" applyNumberFormat="1" applyFill="1" applyBorder="1" applyAlignment="1">
      <alignment horizontal="left" vertical="top"/>
    </xf>
    <xf numFmtId="10" fontId="21" fillId="5" borderId="33" xfId="2" applyNumberFormat="1" applyFont="1" applyFill="1" applyBorder="1" applyAlignment="1">
      <alignment horizontal="center" vertical="top" shrinkToFit="1"/>
    </xf>
    <xf numFmtId="44" fontId="40" fillId="5" borderId="32" xfId="14" applyFont="1" applyFill="1" applyBorder="1" applyAlignment="1">
      <alignment vertical="center" shrinkToFit="1"/>
    </xf>
    <xf numFmtId="10" fontId="0" fillId="0" borderId="0" xfId="2" applyNumberFormat="1" applyFont="1" applyFill="1" applyBorder="1" applyAlignment="1">
      <alignment horizontal="center" vertical="center"/>
    </xf>
    <xf numFmtId="166" fontId="0" fillId="0" borderId="0" xfId="0" applyNumberFormat="1" applyFill="1" applyBorder="1" applyAlignment="1">
      <alignment horizontal="center" vertical="center"/>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9" fontId="2" fillId="0" borderId="1" xfId="2" applyFont="1" applyFill="1" applyBorder="1" applyAlignment="1">
      <alignment vertical="center" wrapText="1"/>
    </xf>
    <xf numFmtId="10" fontId="2" fillId="0" borderId="1" xfId="2" applyNumberFormat="1" applyFont="1" applyFill="1" applyBorder="1" applyAlignment="1">
      <alignment vertical="center" wrapText="1"/>
    </xf>
    <xf numFmtId="44" fontId="9" fillId="10" borderId="3" xfId="14" applyFont="1" applyFill="1" applyBorder="1" applyAlignment="1">
      <alignment horizontal="left" vertical="center" wrapText="1"/>
    </xf>
    <xf numFmtId="0" fontId="9" fillId="4" borderId="1" xfId="0" applyFont="1" applyFill="1" applyBorder="1" applyAlignment="1">
      <alignment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6" fillId="0" borderId="16" xfId="3" applyFont="1" applyFill="1" applyBorder="1" applyAlignment="1">
      <alignment horizontal="center" vertical="center" wrapText="1"/>
    </xf>
    <xf numFmtId="166" fontId="6" fillId="0" borderId="2" xfId="14" applyNumberFormat="1" applyFont="1" applyFill="1" applyBorder="1" applyAlignment="1">
      <alignment horizontal="center" vertical="center" wrapText="1"/>
    </xf>
    <xf numFmtId="166" fontId="6" fillId="0" borderId="4" xfId="14" applyNumberFormat="1" applyFont="1" applyFill="1" applyBorder="1" applyAlignment="1">
      <alignment horizontal="center" vertical="center" wrapText="1"/>
    </xf>
    <xf numFmtId="166" fontId="6" fillId="0" borderId="3" xfId="14" applyNumberFormat="1" applyFont="1" applyFill="1" applyBorder="1" applyAlignment="1">
      <alignment horizontal="center" vertical="center" wrapText="1"/>
    </xf>
    <xf numFmtId="0" fontId="3" fillId="4" borderId="1" xfId="0" applyFont="1" applyFill="1" applyBorder="1" applyAlignment="1">
      <alignment vertical="center" wrapText="1"/>
    </xf>
    <xf numFmtId="44" fontId="3" fillId="10" borderId="3" xfId="14" applyFont="1" applyFill="1" applyBorder="1" applyAlignment="1">
      <alignment horizontal="left" vertical="center" wrapText="1"/>
    </xf>
    <xf numFmtId="4" fontId="2" fillId="0" borderId="1" xfId="0" applyNumberFormat="1" applyFont="1" applyFill="1" applyBorder="1" applyAlignment="1">
      <alignment vertical="center" wrapText="1"/>
    </xf>
    <xf numFmtId="4" fontId="11" fillId="0" borderId="22" xfId="15" applyNumberFormat="1" applyFont="1" applyBorder="1" applyAlignment="1" applyProtection="1">
      <alignment horizontal="left" wrapText="1"/>
      <protection locked="0"/>
    </xf>
    <xf numFmtId="4" fontId="11" fillId="0" borderId="63" xfId="15" applyNumberFormat="1" applyFont="1" applyBorder="1" applyAlignment="1" applyProtection="1">
      <alignment horizontal="left" wrapText="1"/>
      <protection locked="0"/>
    </xf>
    <xf numFmtId="4" fontId="11" fillId="0" borderId="1" xfId="15" applyNumberFormat="1" applyFont="1" applyBorder="1" applyAlignment="1" applyProtection="1">
      <alignment horizontal="left" wrapText="1"/>
      <protection locked="0"/>
    </xf>
    <xf numFmtId="43" fontId="11" fillId="8" borderId="55" xfId="1" applyFont="1" applyFill="1" applyBorder="1" applyAlignment="1" applyProtection="1">
      <alignment horizontal="center"/>
      <protection locked="0"/>
    </xf>
    <xf numFmtId="43" fontId="11" fillId="8" borderId="1" xfId="1" applyFont="1" applyFill="1" applyBorder="1" applyAlignment="1" applyProtection="1">
      <alignment horizontal="center"/>
      <protection locked="0"/>
    </xf>
    <xf numFmtId="0" fontId="2" fillId="0" borderId="1" xfId="0" applyFont="1" applyFill="1" applyBorder="1" applyAlignment="1">
      <alignment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left" vertical="center" wrapText="1" indent="1"/>
    </xf>
    <xf numFmtId="0" fontId="2" fillId="0" borderId="13" xfId="0" applyFont="1" applyFill="1" applyBorder="1" applyAlignment="1">
      <alignment vertical="center" wrapText="1"/>
    </xf>
    <xf numFmtId="0" fontId="4" fillId="0" borderId="1" xfId="3" applyFont="1" applyFill="1" applyBorder="1" applyAlignment="1">
      <alignment horizontal="center" vertical="center" wrapText="1"/>
    </xf>
    <xf numFmtId="0" fontId="4" fillId="0" borderId="1" xfId="3" applyFont="1" applyFill="1" applyBorder="1" applyAlignment="1">
      <alignment horizontal="left" vertical="center" wrapText="1" indent="2"/>
    </xf>
    <xf numFmtId="0" fontId="3" fillId="0" borderId="1" xfId="3"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Alignment="1">
      <alignment vertical="center" wrapText="1"/>
    </xf>
    <xf numFmtId="0" fontId="5" fillId="0" borderId="13" xfId="0"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left" vertical="center" wrapText="1" indent="1"/>
    </xf>
    <xf numFmtId="0" fontId="6" fillId="0" borderId="0" xfId="0" applyFont="1" applyFill="1" applyAlignment="1">
      <alignment vertical="center"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0" fontId="6" fillId="0" borderId="16" xfId="3" applyFont="1" applyFill="1" applyBorder="1" applyAlignment="1">
      <alignment horizontal="center" vertical="center" wrapText="1"/>
    </xf>
    <xf numFmtId="166" fontId="6" fillId="0" borderId="2" xfId="14" applyNumberFormat="1" applyFont="1" applyFill="1" applyBorder="1" applyAlignment="1">
      <alignment horizontal="center" vertical="center" wrapText="1"/>
    </xf>
    <xf numFmtId="166" fontId="6" fillId="0" borderId="4" xfId="14" applyNumberFormat="1" applyFont="1" applyFill="1" applyBorder="1" applyAlignment="1">
      <alignment horizontal="center" vertical="center" wrapText="1"/>
    </xf>
    <xf numFmtId="166" fontId="6" fillId="0" borderId="3" xfId="14" applyNumberFormat="1" applyFont="1" applyFill="1" applyBorder="1" applyAlignment="1">
      <alignment horizontal="center" vertical="center" wrapText="1"/>
    </xf>
    <xf numFmtId="0" fontId="3" fillId="0" borderId="3" xfId="0" applyFont="1" applyFill="1" applyBorder="1" applyAlignment="1">
      <alignment vertical="center" wrapText="1"/>
    </xf>
    <xf numFmtId="0" fontId="3" fillId="0" borderId="1" xfId="0" applyFont="1" applyFill="1" applyBorder="1" applyAlignment="1">
      <alignment vertical="center" wrapText="1"/>
    </xf>
    <xf numFmtId="0" fontId="3" fillId="0" borderId="4" xfId="3" applyFont="1" applyFill="1" applyBorder="1" applyAlignment="1">
      <alignment horizontal="center" vertical="center" wrapText="1"/>
    </xf>
    <xf numFmtId="0" fontId="3" fillId="0" borderId="3" xfId="3" applyFont="1" applyFill="1" applyBorder="1" applyAlignment="1">
      <alignment horizontal="center" vertical="center" wrapText="1"/>
    </xf>
    <xf numFmtId="44" fontId="3" fillId="0" borderId="3" xfId="14" applyFont="1" applyFill="1" applyBorder="1" applyAlignment="1">
      <alignment horizontal="left" vertical="center" wrapText="1"/>
    </xf>
    <xf numFmtId="2" fontId="24" fillId="0" borderId="16" xfId="0" applyNumberFormat="1" applyFont="1" applyFill="1" applyBorder="1" applyAlignment="1">
      <alignment vertical="center" wrapText="1"/>
    </xf>
    <xf numFmtId="0" fontId="0" fillId="0" borderId="1" xfId="0" applyFill="1" applyBorder="1"/>
    <xf numFmtId="49" fontId="2" fillId="0" borderId="1" xfId="0" applyNumberFormat="1" applyFont="1" applyFill="1" applyBorder="1" applyAlignment="1">
      <alignment vertical="center" wrapText="1"/>
    </xf>
    <xf numFmtId="2" fontId="2" fillId="0" borderId="3" xfId="0" applyNumberFormat="1" applyFont="1" applyFill="1" applyBorder="1" applyAlignment="1">
      <alignment vertical="center" wrapText="1"/>
    </xf>
    <xf numFmtId="0" fontId="10" fillId="0" borderId="0" xfId="0" applyFont="1" applyFill="1" applyAlignment="1">
      <alignment horizontal="left" vertical="center" wrapText="1"/>
    </xf>
    <xf numFmtId="10" fontId="2" fillId="0" borderId="0" xfId="2" applyNumberFormat="1" applyFont="1" applyFill="1" applyAlignment="1">
      <alignment horizontal="center" vertical="center" wrapText="1"/>
    </xf>
    <xf numFmtId="10" fontId="2" fillId="0" borderId="1" xfId="2" applyNumberFormat="1" applyFont="1" applyFill="1" applyBorder="1" applyAlignment="1">
      <alignment horizontal="center" vertical="center" wrapText="1"/>
    </xf>
    <xf numFmtId="0" fontId="2" fillId="6" borderId="1" xfId="0" applyFont="1" applyFill="1" applyBorder="1" applyAlignment="1">
      <alignment horizontal="left" vertical="center" wrapText="1"/>
    </xf>
    <xf numFmtId="44" fontId="2" fillId="0" borderId="0" xfId="0" applyNumberFormat="1" applyFont="1" applyFill="1" applyAlignment="1">
      <alignment vertical="center" wrapText="1"/>
    </xf>
    <xf numFmtId="0" fontId="41" fillId="0" borderId="1" xfId="0" applyFont="1" applyFill="1" applyBorder="1" applyAlignment="1">
      <alignment horizontal="right" vertical="center" wrapText="1"/>
    </xf>
    <xf numFmtId="49" fontId="41" fillId="0" borderId="1" xfId="0" applyNumberFormat="1" applyFont="1" applyFill="1" applyBorder="1" applyAlignment="1">
      <alignment horizontal="center" vertical="center" wrapText="1"/>
    </xf>
    <xf numFmtId="10" fontId="41" fillId="6" borderId="1" xfId="2" applyNumberFormat="1" applyFont="1" applyFill="1" applyBorder="1" applyAlignment="1">
      <alignment vertical="center" wrapText="1"/>
    </xf>
    <xf numFmtId="10" fontId="9" fillId="10" borderId="1" xfId="2" applyNumberFormat="1" applyFont="1" applyFill="1" applyBorder="1" applyAlignment="1">
      <alignment vertical="center" wrapText="1"/>
    </xf>
    <xf numFmtId="0" fontId="6" fillId="0" borderId="16" xfId="3"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8" fillId="0" borderId="1" xfId="3" applyFont="1" applyFill="1" applyBorder="1" applyAlignment="1">
      <alignment horizontal="center" vertical="center" wrapText="1"/>
    </xf>
    <xf numFmtId="0" fontId="16" fillId="0" borderId="1" xfId="3" applyFont="1" applyFill="1" applyBorder="1" applyAlignment="1">
      <alignment horizontal="center" vertical="center" wrapText="1"/>
    </xf>
    <xf numFmtId="0" fontId="16" fillId="2" borderId="1" xfId="3" applyFont="1" applyFill="1" applyBorder="1" applyAlignment="1">
      <alignment horizontal="left" wrapText="1"/>
    </xf>
    <xf numFmtId="0" fontId="12" fillId="2" borderId="1" xfId="3" applyFont="1" applyFill="1" applyBorder="1" applyAlignment="1">
      <alignment horizontal="center" vertical="center"/>
    </xf>
    <xf numFmtId="0" fontId="2" fillId="2" borderId="1" xfId="3" applyFont="1" applyFill="1" applyBorder="1" applyAlignment="1">
      <alignment horizontal="left" vertical="center" wrapText="1"/>
    </xf>
    <xf numFmtId="0" fontId="3" fillId="4" borderId="4" xfId="3" applyFont="1" applyFill="1" applyBorder="1" applyAlignment="1">
      <alignment horizontal="center" vertical="center" wrapText="1"/>
    </xf>
    <xf numFmtId="0" fontId="3" fillId="4" borderId="3" xfId="3" applyFont="1" applyFill="1" applyBorder="1" applyAlignment="1">
      <alignment horizontal="center" vertical="center" wrapText="1"/>
    </xf>
    <xf numFmtId="0" fontId="9" fillId="4" borderId="4" xfId="3" applyFont="1" applyFill="1" applyBorder="1" applyAlignment="1">
      <alignment horizontal="center" vertical="center" wrapText="1"/>
    </xf>
    <xf numFmtId="0" fontId="9" fillId="4" borderId="3" xfId="3" applyFont="1" applyFill="1" applyBorder="1" applyAlignment="1">
      <alignment horizontal="center" vertical="center" wrapText="1"/>
    </xf>
    <xf numFmtId="0" fontId="10" fillId="0" borderId="0" xfId="0" applyFont="1" applyFill="1" applyAlignment="1">
      <alignment horizontal="left" vertical="center" wrapText="1"/>
    </xf>
    <xf numFmtId="4" fontId="3" fillId="3" borderId="37" xfId="4" applyNumberFormat="1" applyFont="1" applyFill="1" applyBorder="1" applyAlignment="1">
      <alignment horizontal="center" vertical="center" wrapText="1"/>
    </xf>
    <xf numFmtId="4" fontId="3" fillId="3" borderId="38" xfId="4" applyNumberFormat="1" applyFont="1" applyFill="1" applyBorder="1" applyAlignment="1">
      <alignment horizontal="center" vertical="center" wrapText="1"/>
    </xf>
    <xf numFmtId="43" fontId="3" fillId="3" borderId="14" xfId="1" applyFont="1" applyFill="1" applyBorder="1" applyAlignment="1">
      <alignment horizontal="center" vertical="center" wrapText="1"/>
    </xf>
    <xf numFmtId="43" fontId="3" fillId="3" borderId="15" xfId="1" applyFont="1" applyFill="1" applyBorder="1" applyAlignment="1">
      <alignment horizontal="center" vertical="center" wrapText="1"/>
    </xf>
    <xf numFmtId="43" fontId="3" fillId="3" borderId="36" xfId="1" applyFont="1" applyFill="1" applyBorder="1" applyAlignment="1">
      <alignment horizontal="center" vertical="center" wrapText="1"/>
    </xf>
    <xf numFmtId="43" fontId="3" fillId="3" borderId="10" xfId="1"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3" borderId="37" xfId="4" applyFont="1" applyFill="1" applyBorder="1" applyAlignment="1">
      <alignment horizontal="center" vertical="center" wrapText="1"/>
    </xf>
    <xf numFmtId="0" fontId="3" fillId="3" borderId="38" xfId="4" applyFont="1" applyFill="1" applyBorder="1" applyAlignment="1">
      <alignment horizontal="center" vertical="center" wrapText="1"/>
    </xf>
    <xf numFmtId="0" fontId="3" fillId="3" borderId="2" xfId="3" applyFont="1" applyFill="1" applyBorder="1" applyAlignment="1">
      <alignment horizontal="center" vertical="center" wrapText="1"/>
    </xf>
    <xf numFmtId="0" fontId="3" fillId="3" borderId="4" xfId="3" applyFont="1" applyFill="1" applyBorder="1" applyAlignment="1">
      <alignment horizontal="center" vertical="center" wrapText="1"/>
    </xf>
    <xf numFmtId="0" fontId="3" fillId="3" borderId="3" xfId="3"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6" fillId="0" borderId="2" xfId="3" applyNumberFormat="1" applyFont="1" applyFill="1" applyBorder="1" applyAlignment="1">
      <alignment horizontal="center" vertical="center" wrapText="1"/>
    </xf>
    <xf numFmtId="49" fontId="6" fillId="0" borderId="4" xfId="3" applyNumberFormat="1" applyFont="1" applyFill="1" applyBorder="1" applyAlignment="1">
      <alignment horizontal="center" vertical="center" wrapText="1"/>
    </xf>
    <xf numFmtId="49" fontId="6" fillId="0" borderId="3" xfId="3" applyNumberFormat="1" applyFont="1" applyFill="1" applyBorder="1" applyAlignment="1">
      <alignment horizontal="center" vertical="center" wrapText="1"/>
    </xf>
    <xf numFmtId="49" fontId="6" fillId="0" borderId="2" xfId="14" applyNumberFormat="1" applyFont="1" applyFill="1" applyBorder="1" applyAlignment="1">
      <alignment horizontal="center" vertical="center" wrapText="1"/>
    </xf>
    <xf numFmtId="49" fontId="6" fillId="0" borderId="3" xfId="14" applyNumberFormat="1" applyFont="1" applyFill="1" applyBorder="1" applyAlignment="1">
      <alignment horizontal="center" vertical="center" wrapText="1"/>
    </xf>
    <xf numFmtId="166" fontId="6" fillId="0" borderId="23" xfId="14" applyNumberFormat="1" applyFont="1" applyFill="1" applyBorder="1" applyAlignment="1">
      <alignment horizontal="center" vertical="center" wrapText="1"/>
    </xf>
    <xf numFmtId="166" fontId="6" fillId="0" borderId="16" xfId="14"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4" xfId="3"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25" xfId="3" applyFont="1" applyFill="1" applyBorder="1" applyAlignment="1">
      <alignment horizontal="left" vertical="center" wrapText="1"/>
    </xf>
    <xf numFmtId="0" fontId="6" fillId="0" borderId="21" xfId="3" applyFont="1" applyFill="1" applyBorder="1" applyAlignment="1">
      <alignment horizontal="left" vertical="center" wrapText="1"/>
    </xf>
    <xf numFmtId="0" fontId="6" fillId="0" borderId="22" xfId="3" applyFont="1" applyFill="1" applyBorder="1" applyAlignment="1">
      <alignment horizontal="left" vertical="center" wrapText="1"/>
    </xf>
    <xf numFmtId="0" fontId="6" fillId="0" borderId="26" xfId="3" applyFont="1" applyFill="1" applyBorder="1" applyAlignment="1">
      <alignment horizontal="left" vertical="center" wrapText="1"/>
    </xf>
    <xf numFmtId="0" fontId="6" fillId="0" borderId="27" xfId="3" applyFont="1" applyFill="1" applyBorder="1" applyAlignment="1">
      <alignment horizontal="left" vertical="center" wrapText="1"/>
    </xf>
    <xf numFmtId="0" fontId="6" fillId="0" borderId="28" xfId="3" applyFont="1" applyFill="1" applyBorder="1" applyAlignment="1">
      <alignment horizontal="left" vertical="center" wrapText="1"/>
    </xf>
    <xf numFmtId="0" fontId="6" fillId="0" borderId="23" xfId="3" applyFont="1" applyFill="1" applyBorder="1" applyAlignment="1">
      <alignment horizontal="center" vertical="center" wrapText="1"/>
    </xf>
    <xf numFmtId="0" fontId="6" fillId="0" borderId="16" xfId="3" applyFont="1" applyFill="1" applyBorder="1" applyAlignment="1">
      <alignment horizontal="center" vertical="center" wrapText="1"/>
    </xf>
    <xf numFmtId="166" fontId="6" fillId="0" borderId="2" xfId="14" applyNumberFormat="1" applyFont="1" applyFill="1" applyBorder="1" applyAlignment="1">
      <alignment horizontal="center" vertical="center" wrapText="1"/>
    </xf>
    <xf numFmtId="166" fontId="6" fillId="0" borderId="4" xfId="14" applyNumberFormat="1" applyFont="1" applyFill="1" applyBorder="1" applyAlignment="1">
      <alignment horizontal="center" vertical="center" wrapText="1"/>
    </xf>
    <xf numFmtId="166" fontId="6" fillId="0" borderId="3" xfId="14" applyNumberFormat="1" applyFont="1" applyFill="1" applyBorder="1" applyAlignment="1">
      <alignment horizontal="center" vertical="center" wrapText="1"/>
    </xf>
    <xf numFmtId="0" fontId="2" fillId="0" borderId="39"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23" fillId="0" borderId="5" xfId="3" applyFont="1" applyFill="1" applyBorder="1" applyAlignment="1">
      <alignment horizontal="center" vertical="center" wrapText="1"/>
    </xf>
    <xf numFmtId="0" fontId="23" fillId="0" borderId="6" xfId="3" applyFont="1" applyFill="1" applyBorder="1" applyAlignment="1">
      <alignment horizontal="center" vertical="center" wrapText="1"/>
    </xf>
    <xf numFmtId="0" fontId="23" fillId="0" borderId="7" xfId="3"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6"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28" fillId="0" borderId="7" xfId="0" applyFont="1" applyFill="1" applyBorder="1" applyAlignment="1">
      <alignment horizontal="center" vertical="center" wrapText="1"/>
    </xf>
    <xf numFmtId="4" fontId="14" fillId="7" borderId="39" xfId="15" applyNumberFormat="1" applyFont="1" applyFill="1" applyBorder="1" applyAlignment="1" applyProtection="1">
      <alignment horizontal="center" vertical="center" textRotation="90" wrapText="1"/>
    </xf>
    <xf numFmtId="4" fontId="14" fillId="7" borderId="11" xfId="15" applyNumberFormat="1" applyFont="1" applyFill="1" applyBorder="1" applyAlignment="1" applyProtection="1">
      <alignment horizontal="center" vertical="center" textRotation="90" wrapText="1"/>
    </xf>
    <xf numFmtId="0" fontId="31" fillId="0" borderId="39" xfId="15" applyFont="1" applyFill="1" applyBorder="1" applyAlignment="1" applyProtection="1">
      <alignment horizontal="center" vertical="center"/>
    </xf>
    <xf numFmtId="0" fontId="31" fillId="0" borderId="40" xfId="15" applyFont="1" applyFill="1" applyBorder="1" applyAlignment="1" applyProtection="1">
      <alignment horizontal="center" vertical="center"/>
    </xf>
    <xf numFmtId="0" fontId="31" fillId="0" borderId="11" xfId="15" applyFont="1" applyFill="1" applyBorder="1" applyAlignment="1" applyProtection="1">
      <alignment horizontal="center" vertical="center"/>
    </xf>
    <xf numFmtId="0" fontId="31" fillId="0" borderId="0" xfId="15" applyFont="1" applyFill="1" applyBorder="1" applyAlignment="1" applyProtection="1">
      <alignment horizontal="center" vertical="center"/>
    </xf>
    <xf numFmtId="0" fontId="34" fillId="0" borderId="8" xfId="15" applyFont="1" applyBorder="1" applyAlignment="1" applyProtection="1">
      <alignment horizontal="center" vertical="center"/>
    </xf>
    <xf numFmtId="0" fontId="34" fillId="0" borderId="9" xfId="15" applyFont="1" applyBorder="1" applyAlignment="1" applyProtection="1">
      <alignment horizontal="center" vertical="center"/>
    </xf>
    <xf numFmtId="0" fontId="34" fillId="0" borderId="10" xfId="15" applyFont="1" applyBorder="1" applyAlignment="1" applyProtection="1">
      <alignment horizontal="center" vertical="center"/>
    </xf>
    <xf numFmtId="0" fontId="11" fillId="0" borderId="5" xfId="15" applyFont="1" applyBorder="1" applyAlignment="1" applyProtection="1">
      <alignment horizontal="center" vertical="center"/>
    </xf>
    <xf numFmtId="0" fontId="11" fillId="0" borderId="6" xfId="15" applyFont="1" applyBorder="1" applyAlignment="1" applyProtection="1">
      <alignment horizontal="center" vertical="center"/>
    </xf>
    <xf numFmtId="0" fontId="11" fillId="0" borderId="7" xfId="15" applyFont="1" applyBorder="1" applyAlignment="1" applyProtection="1">
      <alignment horizontal="center" vertical="center"/>
    </xf>
    <xf numFmtId="0" fontId="14" fillId="2" borderId="14" xfId="15" applyNumberFormat="1" applyFont="1" applyFill="1" applyBorder="1" applyAlignment="1" applyProtection="1">
      <alignment horizontal="center" vertical="center"/>
    </xf>
    <xf numFmtId="0" fontId="14" fillId="2" borderId="46" xfId="15" applyNumberFormat="1" applyFont="1" applyFill="1" applyBorder="1" applyAlignment="1" applyProtection="1">
      <alignment horizontal="center" vertical="center"/>
    </xf>
    <xf numFmtId="0" fontId="14" fillId="2" borderId="15" xfId="15" applyNumberFormat="1" applyFont="1" applyFill="1" applyBorder="1" applyAlignment="1" applyProtection="1">
      <alignment horizontal="center" vertical="center"/>
    </xf>
    <xf numFmtId="0" fontId="14" fillId="7" borderId="41" xfId="15" applyFont="1" applyFill="1" applyBorder="1" applyAlignment="1" applyProtection="1">
      <alignment horizontal="center" vertical="center"/>
    </xf>
    <xf numFmtId="0" fontId="14" fillId="7" borderId="50" xfId="15" applyFont="1" applyFill="1" applyBorder="1" applyAlignment="1" applyProtection="1">
      <alignment horizontal="center" vertical="center"/>
    </xf>
    <xf numFmtId="0" fontId="14" fillId="7" borderId="51" xfId="15" applyFont="1" applyFill="1" applyBorder="1" applyAlignment="1" applyProtection="1">
      <alignment horizontal="center" vertical="center"/>
    </xf>
    <xf numFmtId="0" fontId="11" fillId="0" borderId="0" xfId="15" applyFont="1" applyBorder="1" applyAlignment="1">
      <alignment horizontal="right"/>
    </xf>
    <xf numFmtId="4" fontId="14" fillId="7" borderId="8" xfId="15" applyNumberFormat="1" applyFont="1" applyFill="1" applyBorder="1" applyAlignment="1" applyProtection="1">
      <alignment horizontal="center" vertical="center" textRotation="90" wrapText="1"/>
    </xf>
    <xf numFmtId="0" fontId="14" fillId="7" borderId="37" xfId="15" applyFont="1" applyFill="1" applyBorder="1" applyAlignment="1" applyProtection="1">
      <alignment horizontal="center" vertical="center" textRotation="90" wrapText="1"/>
    </xf>
    <xf numFmtId="0" fontId="14" fillId="7" borderId="47" xfId="15" applyFont="1" applyFill="1" applyBorder="1" applyAlignment="1" applyProtection="1">
      <alignment horizontal="center" vertical="center" textRotation="90" wrapText="1"/>
    </xf>
    <xf numFmtId="0" fontId="14" fillId="7" borderId="38" xfId="15" applyFont="1" applyFill="1" applyBorder="1" applyAlignment="1" applyProtection="1">
      <alignment horizontal="center" vertical="center" textRotation="90" wrapText="1"/>
    </xf>
    <xf numFmtId="4" fontId="38" fillId="0" borderId="63" xfId="15" applyNumberFormat="1" applyFont="1" applyFill="1" applyBorder="1" applyAlignment="1" applyProtection="1">
      <alignment horizontal="right"/>
    </xf>
    <xf numFmtId="4" fontId="38" fillId="0" borderId="56" xfId="15" applyNumberFormat="1" applyFont="1" applyFill="1" applyBorder="1" applyAlignment="1" applyProtection="1">
      <alignment horizontal="right"/>
    </xf>
    <xf numFmtId="0" fontId="14" fillId="2" borderId="39" xfId="0" applyFont="1" applyFill="1" applyBorder="1" applyAlignment="1">
      <alignment horizontal="center" vertical="center"/>
    </xf>
    <xf numFmtId="0" fontId="14" fillId="2" borderId="40" xfId="0" applyFont="1" applyFill="1" applyBorder="1" applyAlignment="1">
      <alignment horizontal="center" vertical="center"/>
    </xf>
    <xf numFmtId="0" fontId="14" fillId="2" borderId="36" xfId="0" applyFont="1" applyFill="1" applyBorder="1" applyAlignment="1">
      <alignment horizontal="center" vertical="center"/>
    </xf>
    <xf numFmtId="4" fontId="37" fillId="0" borderId="13" xfId="15" applyNumberFormat="1" applyFont="1" applyFill="1" applyBorder="1" applyAlignment="1" applyProtection="1">
      <alignment horizontal="right" vertical="center"/>
    </xf>
    <xf numFmtId="4" fontId="37" fillId="0" borderId="20" xfId="15" applyNumberFormat="1" applyFont="1" applyFill="1" applyBorder="1" applyAlignment="1" applyProtection="1">
      <alignment horizontal="right" vertical="center"/>
    </xf>
    <xf numFmtId="0" fontId="11" fillId="2" borderId="11" xfId="15" applyNumberFormat="1" applyFont="1" applyFill="1" applyBorder="1" applyAlignment="1">
      <alignment horizontal="center" vertical="center" wrapText="1"/>
    </xf>
    <xf numFmtId="0" fontId="11" fillId="2" borderId="0" xfId="15" applyNumberFormat="1" applyFont="1" applyFill="1" applyBorder="1" applyAlignment="1">
      <alignment horizontal="center" vertical="center" wrapText="1"/>
    </xf>
    <xf numFmtId="0" fontId="11" fillId="2" borderId="19" xfId="15" applyNumberFormat="1"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19" xfId="0" applyFont="1" applyFill="1" applyBorder="1" applyAlignment="1">
      <alignment horizontal="center" vertical="center"/>
    </xf>
    <xf numFmtId="4" fontId="11" fillId="2" borderId="11" xfId="15" applyNumberFormat="1" applyFont="1" applyFill="1" applyBorder="1" applyAlignment="1">
      <alignment horizontal="center" vertical="center" wrapText="1"/>
    </xf>
    <xf numFmtId="4" fontId="11" fillId="2" borderId="0" xfId="15" applyNumberFormat="1" applyFont="1" applyFill="1" applyBorder="1" applyAlignment="1">
      <alignment horizontal="center" vertical="center" wrapText="1"/>
    </xf>
    <xf numFmtId="4" fontId="11" fillId="2" borderId="19" xfId="15" applyNumberFormat="1" applyFont="1" applyFill="1" applyBorder="1" applyAlignment="1">
      <alignment horizontal="center" vertical="center" wrapText="1"/>
    </xf>
    <xf numFmtId="4" fontId="11" fillId="2" borderId="8" xfId="15" applyNumberFormat="1" applyFont="1" applyFill="1" applyBorder="1" applyAlignment="1">
      <alignment horizontal="center" vertical="center" wrapText="1"/>
    </xf>
    <xf numFmtId="4" fontId="11" fillId="2" borderId="9" xfId="15" applyNumberFormat="1" applyFont="1" applyFill="1" applyBorder="1" applyAlignment="1">
      <alignment horizontal="center" vertical="center" wrapText="1"/>
    </xf>
    <xf numFmtId="4" fontId="11" fillId="2" borderId="10" xfId="15" applyNumberFormat="1" applyFont="1" applyFill="1" applyBorder="1" applyAlignment="1">
      <alignment horizontal="center" vertical="center" wrapText="1"/>
    </xf>
    <xf numFmtId="4" fontId="37" fillId="0" borderId="64" xfId="15" applyNumberFormat="1" applyFont="1" applyFill="1" applyBorder="1" applyAlignment="1" applyProtection="1">
      <alignment horizontal="right" vertical="center"/>
    </xf>
    <xf numFmtId="4" fontId="37" fillId="0" borderId="59" xfId="15" applyNumberFormat="1" applyFont="1" applyFill="1" applyBorder="1" applyAlignment="1" applyProtection="1">
      <alignment horizontal="right" vertical="center"/>
    </xf>
    <xf numFmtId="4" fontId="38" fillId="9" borderId="5" xfId="15" applyNumberFormat="1" applyFont="1" applyFill="1" applyBorder="1" applyAlignment="1" applyProtection="1">
      <alignment horizontal="right" vertical="center"/>
    </xf>
    <xf numFmtId="4" fontId="38" fillId="9" borderId="7" xfId="15" applyNumberFormat="1" applyFont="1" applyFill="1" applyBorder="1" applyAlignment="1" applyProtection="1">
      <alignment horizontal="right" vertical="center"/>
    </xf>
    <xf numFmtId="0" fontId="20" fillId="5" borderId="29" xfId="0" applyFont="1" applyFill="1" applyBorder="1" applyAlignment="1">
      <alignment horizontal="center" vertical="top" wrapText="1"/>
    </xf>
    <xf numFmtId="0" fontId="20" fillId="5" borderId="30" xfId="0" applyFont="1" applyFill="1" applyBorder="1" applyAlignment="1">
      <alignment horizontal="center" vertical="top" wrapText="1"/>
    </xf>
    <xf numFmtId="0" fontId="17" fillId="0" borderId="32" xfId="0" applyFont="1" applyFill="1" applyBorder="1" applyAlignment="1">
      <alignment horizontal="center" vertical="top" wrapText="1"/>
    </xf>
    <xf numFmtId="0" fontId="17" fillId="0" borderId="34" xfId="0" applyFont="1" applyFill="1" applyBorder="1" applyAlignment="1">
      <alignment horizontal="center" vertical="top" wrapText="1"/>
    </xf>
    <xf numFmtId="0" fontId="17" fillId="0" borderId="32" xfId="0" applyFont="1" applyFill="1" applyBorder="1" applyAlignment="1">
      <alignment horizontal="left" vertical="top" wrapText="1"/>
    </xf>
    <xf numFmtId="0" fontId="17" fillId="0" borderId="34" xfId="0" applyFont="1" applyFill="1" applyBorder="1" applyAlignment="1">
      <alignment horizontal="left" vertical="top" wrapText="1"/>
    </xf>
    <xf numFmtId="0" fontId="14" fillId="5" borderId="35" xfId="0" applyFont="1" applyFill="1" applyBorder="1" applyAlignment="1">
      <alignment horizontal="left" vertical="center" wrapText="1" indent="1"/>
    </xf>
    <xf numFmtId="0" fontId="14" fillId="5" borderId="34" xfId="0" applyFont="1" applyFill="1" applyBorder="1" applyAlignment="1">
      <alignment horizontal="left" vertical="center" wrapText="1" indent="1"/>
    </xf>
    <xf numFmtId="0" fontId="14" fillId="5" borderId="35" xfId="0" applyFont="1" applyFill="1" applyBorder="1" applyAlignment="1">
      <alignment horizontal="center" vertical="center" wrapText="1"/>
    </xf>
    <xf numFmtId="0" fontId="14" fillId="5" borderId="34" xfId="0" applyFont="1" applyFill="1" applyBorder="1" applyAlignment="1">
      <alignment horizontal="center" vertical="center" wrapText="1"/>
    </xf>
    <xf numFmtId="0" fontId="14" fillId="5" borderId="1" xfId="0" applyFont="1" applyFill="1" applyBorder="1" applyAlignment="1">
      <alignment horizontal="center" vertical="top" wrapText="1"/>
    </xf>
    <xf numFmtId="0" fontId="0" fillId="0" borderId="25" xfId="0" applyFill="1" applyBorder="1" applyAlignment="1">
      <alignment horizontal="center" vertical="top"/>
    </xf>
    <xf numFmtId="0" fontId="0" fillId="0" borderId="22" xfId="0" applyFill="1" applyBorder="1" applyAlignment="1">
      <alignment horizontal="center" vertical="top"/>
    </xf>
    <xf numFmtId="0" fontId="0" fillId="0" borderId="66" xfId="0" applyFill="1" applyBorder="1" applyAlignment="1">
      <alignment horizontal="center" vertical="top"/>
    </xf>
    <xf numFmtId="0" fontId="0" fillId="0" borderId="65" xfId="0" applyFill="1" applyBorder="1" applyAlignment="1">
      <alignment horizontal="center" vertical="top"/>
    </xf>
    <xf numFmtId="0" fontId="0" fillId="0" borderId="26" xfId="0" applyFill="1" applyBorder="1" applyAlignment="1">
      <alignment horizontal="center" vertical="top"/>
    </xf>
    <xf numFmtId="0" fontId="0" fillId="0" borderId="28" xfId="0" applyFill="1" applyBorder="1" applyAlignment="1">
      <alignment horizontal="center" vertical="top"/>
    </xf>
    <xf numFmtId="0" fontId="15" fillId="0" borderId="1" xfId="0" applyFont="1" applyFill="1" applyBorder="1" applyAlignment="1">
      <alignment horizontal="center" vertical="center" wrapText="1"/>
    </xf>
    <xf numFmtId="0" fontId="35"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6" fillId="0" borderId="16" xfId="3" applyFont="1" applyFill="1" applyBorder="1" applyAlignment="1">
      <alignment horizontal="left" vertical="center" wrapText="1" indent="1"/>
    </xf>
    <xf numFmtId="2" fontId="3" fillId="0" borderId="16" xfId="0" applyNumberFormat="1" applyFont="1" applyFill="1" applyBorder="1" applyAlignment="1">
      <alignment vertical="center" wrapText="1"/>
    </xf>
    <xf numFmtId="0" fontId="6" fillId="2" borderId="1" xfId="3" applyFont="1" applyFill="1" applyBorder="1" applyAlignment="1">
      <alignment horizontal="center" vertical="center" wrapText="1"/>
    </xf>
  </cellXfs>
  <cellStyles count="21">
    <cellStyle name="Moeda" xfId="14" builtinId="4"/>
    <cellStyle name="Moeda 2" xfId="9"/>
    <cellStyle name="Normal" xfId="0" builtinId="0"/>
    <cellStyle name="Normal 10" xfId="5"/>
    <cellStyle name="Normal 10 3" xfId="4"/>
    <cellStyle name="Normal 2" xfId="10"/>
    <cellStyle name="Normal 2 2" xfId="19"/>
    <cellStyle name="Normal 2 2 2 2" xfId="13"/>
    <cellStyle name="Normal 3" xfId="3"/>
    <cellStyle name="Normal 3 2" xfId="8"/>
    <cellStyle name="Normal 3 2 2" xfId="11"/>
    <cellStyle name="Normal 3 2 3" xfId="12"/>
    <cellStyle name="Normal_Composição" xfId="15"/>
    <cellStyle name="Porcentagem" xfId="2" builtinId="5"/>
    <cellStyle name="Porcentagem 2" xfId="6"/>
    <cellStyle name="Porcentagem 2 2" xfId="18"/>
    <cellStyle name="Separador de milhares 2" xfId="7"/>
    <cellStyle name="Separador de milhares 2 2" xfId="17"/>
    <cellStyle name="Separador de milhares_Composição" xfId="16"/>
    <cellStyle name="Vírgula" xfId="1" builtinId="3"/>
    <cellStyle name="Vírgula 2" xfId="20"/>
  </cellStyles>
  <dxfs count="0"/>
  <tableStyles count="0" defaultTableStyle="TableStyleMedium2" defaultPivotStyle="PivotStyleLight16"/>
  <colors>
    <mruColors>
      <color rgb="FFF78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styles" Target="styles.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8" Type="http://schemas.openxmlformats.org/officeDocument/2006/relationships/externalLink" Target="externalLinks/externalLink3.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fif"/></Relationships>
</file>

<file path=xl/drawings/_rels/drawing2.xml.rels><?xml version="1.0" encoding="UTF-8" standalone="yes"?>
<Relationships xmlns="http://schemas.openxmlformats.org/package/2006/relationships"><Relationship Id="rId1" Type="http://schemas.openxmlformats.org/officeDocument/2006/relationships/image" Target="../media/image1.jfif"/></Relationships>
</file>

<file path=xl/drawings/_rels/drawing3.xml.rels><?xml version="1.0" encoding="UTF-8" standalone="yes"?>
<Relationships xmlns="http://schemas.openxmlformats.org/package/2006/relationships"><Relationship Id="rId1" Type="http://schemas.openxmlformats.org/officeDocument/2006/relationships/image" Target="../media/image1.jfif"/></Relationships>
</file>

<file path=xl/drawings/_rels/drawing4.xml.rels><?xml version="1.0" encoding="UTF-8" standalone="yes"?>
<Relationships xmlns="http://schemas.openxmlformats.org/package/2006/relationships"><Relationship Id="rId1" Type="http://schemas.openxmlformats.org/officeDocument/2006/relationships/image" Target="../media/image1.jfif"/></Relationships>
</file>

<file path=xl/drawings/_rels/drawing5.xml.rels><?xml version="1.0" encoding="UTF-8" standalone="yes"?>
<Relationships xmlns="http://schemas.openxmlformats.org/package/2006/relationships"><Relationship Id="rId1" Type="http://schemas.openxmlformats.org/officeDocument/2006/relationships/image" Target="../media/image1.jfif"/></Relationships>
</file>

<file path=xl/drawings/drawing1.xml><?xml version="1.0" encoding="utf-8"?>
<xdr:wsDr xmlns:xdr="http://schemas.openxmlformats.org/drawingml/2006/spreadsheetDrawing" xmlns:a="http://schemas.openxmlformats.org/drawingml/2006/main">
  <xdr:twoCellAnchor editAs="oneCell">
    <xdr:from>
      <xdr:col>0</xdr:col>
      <xdr:colOff>158750</xdr:colOff>
      <xdr:row>0</xdr:row>
      <xdr:rowOff>84666</xdr:rowOff>
    </xdr:from>
    <xdr:to>
      <xdr:col>1</xdr:col>
      <xdr:colOff>1058333</xdr:colOff>
      <xdr:row>5</xdr:row>
      <xdr:rowOff>95249</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50" y="84666"/>
          <a:ext cx="1490133" cy="1486958"/>
        </a:xfrm>
        <a:prstGeom prst="rect">
          <a:avLst/>
        </a:prstGeom>
      </xdr:spPr>
    </xdr:pic>
    <xdr:clientData/>
  </xdr:twoCellAnchor>
  <xdr:twoCellAnchor editAs="oneCell">
    <xdr:from>
      <xdr:col>3</xdr:col>
      <xdr:colOff>2168769</xdr:colOff>
      <xdr:row>154</xdr:row>
      <xdr:rowOff>102574</xdr:rowOff>
    </xdr:from>
    <xdr:to>
      <xdr:col>6</xdr:col>
      <xdr:colOff>588352</xdr:colOff>
      <xdr:row>157</xdr:row>
      <xdr:rowOff>150199</xdr:rowOff>
    </xdr:to>
    <xdr:pic>
      <xdr:nvPicPr>
        <xdr:cNvPr id="3" name="Imagem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57346" y="34839516"/>
          <a:ext cx="3255352"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104774</xdr:colOff>
      <xdr:row>29</xdr:row>
      <xdr:rowOff>0</xdr:rowOff>
    </xdr:from>
    <xdr:to>
      <xdr:col>26</xdr:col>
      <xdr:colOff>495300</xdr:colOff>
      <xdr:row>322</xdr:row>
      <xdr:rowOff>25852</xdr:rowOff>
    </xdr:to>
    <xdr:sp macro="" textlink="">
      <xdr:nvSpPr>
        <xdr:cNvPr id="4106" name="AutoShape 10" descr="Serviço Autônomo de Água e Esgoto de Aracruz | LinkedIn"/>
        <xdr:cNvSpPr>
          <a:spLocks noChangeAspect="1" noChangeArrowheads="1"/>
        </xdr:cNvSpPr>
      </xdr:nvSpPr>
      <xdr:spPr bwMode="auto">
        <a:xfrm>
          <a:off x="11658599" y="8372474"/>
          <a:ext cx="7705725" cy="77057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323851</xdr:colOff>
      <xdr:row>0</xdr:row>
      <xdr:rowOff>47626</xdr:rowOff>
    </xdr:from>
    <xdr:to>
      <xdr:col>1</xdr:col>
      <xdr:colOff>695326</xdr:colOff>
      <xdr:row>1</xdr:row>
      <xdr:rowOff>457201</xdr:rowOff>
    </xdr:to>
    <xdr:pic>
      <xdr:nvPicPr>
        <xdr:cNvPr id="4" name="Imagem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1" y="47626"/>
          <a:ext cx="800100" cy="800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295275</xdr:colOff>
      <xdr:row>3</xdr:row>
      <xdr:rowOff>171450</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657225" cy="6572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295275</xdr:colOff>
      <xdr:row>3</xdr:row>
      <xdr:rowOff>171450</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657225" cy="6572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238125</xdr:colOff>
      <xdr:row>0</xdr:row>
      <xdr:rowOff>104775</xdr:rowOff>
    </xdr:from>
    <xdr:to>
      <xdr:col>1</xdr:col>
      <xdr:colOff>1238250</xdr:colOff>
      <xdr:row>2</xdr:row>
      <xdr:rowOff>47625</xdr:rowOff>
    </xdr:to>
    <xdr:pic>
      <xdr:nvPicPr>
        <xdr:cNvPr id="3" name="Imagem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 y="104775"/>
          <a:ext cx="1000125" cy="1000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Projetos\Users\HP-USER\AppData\Local\Microsoft\Windows\Temporary%20Internet%20Files\Content.Outlook\0ZARZ32J\estudo%20brita%20comerci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Projetos\Users\Daniel\Downloads\BS2G%20CONSULTORIA\ETA%20S&#195;O%20BRAS%20C-D%20-%20JNETO\CD%20LICITA&#199;&#195;O\OR&#199;A%20ETA%20SAO%20BRAS%20RV%20JNETO%203%20(SAMPAIO)%20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Users\Daniel\Downloads\DISCO%20E\AMBIENTAL%20ENGENHARIA\COSANPA\GLEBA%20I,%20II%20e%20III\AGUA\LICITA&#199;&#195;O%20II%20-%20TOMADA%20DE%20PRE&#199;OS\OR&#199;AMENTO\OR&#199;AMENTO%20LICITA&#199;&#195;O%20GLEBA%20I,%20II%20e%20III%20-%20TOMAD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GV\1%20FERNANDA\CPU\CPUs-SUDECAP-2005-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Projetos\L&amp;C\Clientes\Trabalhos%20em%20andamento\F03%20-%20Fidens\SEINF-RORAIMA\Edital\Or&#231;amento%20enviado\5%20QUADRO%20DE%20QUANTIDADES%20E%20PRE&#199;O\Arquivos%20internos\Quadro%20de%20quantidades\ORCAMEN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Projetos\Documents%20and%20Settings\Administrador\Desktop\Dayane%20mem&#243;rias\CPU%20MONTAGEM%20SEM%20LOGOMARCA_COMP600%20A%20COMP10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Bm 8"/>
      <sheetName val="Bm 8"/>
      <sheetName val="Rede 8"/>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KsKr"/>
      <sheetName val="Etapa Única"/>
      <sheetName val="Trans.2o. trecho"/>
      <sheetName val="ETA-Mat"/>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ativo"/>
      <sheetName val="Quadro Geral"/>
      <sheetName val="Especificações Tecnicas DNER"/>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A _ E"/>
      <sheetName val="assemblies A - E"/>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L _ Q"/>
      <sheetName val="assemblies L - Q"/>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R _ Z"/>
      <sheetName val="assemblies R - Z"/>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mblies F _ K"/>
      <sheetName val="assemblies F - K"/>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0504"/>
      <sheetName val="Memoria 06-2004"/>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s>
    <sheetDataSet>
      <sheetData sheetId="0"/>
      <sheetData sheetId="1"/>
      <sheetData sheetId="2"/>
      <sheetData sheetId="3"/>
      <sheetData sheetId="4"/>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KANAFLEX"/>
      <sheetName val="NOVOTUB"/>
      <sheetName val="MEDIDAS"/>
      <sheetName val="CUSTO LARANJEIRAS"/>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EMPRESA"/>
      <sheetName val="CUSTO EMPRESA"/>
      <sheetName val="RESUMO"/>
      <sheetName val="KANAFLEX"/>
      <sheetName val="NOVOTUB"/>
      <sheetName val="MEDIDAS"/>
      <sheetName val="CUSTO ZONA SU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8"/>
  <sheetViews>
    <sheetView tabSelected="1" view="pageBreakPreview" zoomScale="130" zoomScaleNormal="100" zoomScaleSheetLayoutView="130" workbookViewId="0">
      <selection activeCell="G22" sqref="G11:G22"/>
    </sheetView>
  </sheetViews>
  <sheetFormatPr defaultColWidth="9.140625" defaultRowHeight="15" x14ac:dyDescent="0.25"/>
  <cols>
    <col min="1" max="1" width="8.85546875" style="249" customWidth="1"/>
    <col min="2" max="2" width="18.42578125" style="249" bestFit="1" customWidth="1"/>
    <col min="3" max="3" width="8.42578125" style="17" customWidth="1"/>
    <col min="4" max="4" width="53.7109375" style="249" customWidth="1"/>
    <col min="5" max="5" width="6" style="40" customWidth="1"/>
    <col min="6" max="6" width="12.7109375" style="40" bestFit="1" customWidth="1"/>
    <col min="7" max="7" width="10.140625" style="18" customWidth="1"/>
    <col min="8" max="8" width="10.85546875" style="18" customWidth="1"/>
    <col min="9" max="9" width="17.85546875" style="18" bestFit="1" customWidth="1"/>
    <col min="10" max="10" width="9.140625" style="249"/>
    <col min="11" max="11" width="13.28515625" style="249" bestFit="1" customWidth="1"/>
    <col min="12" max="16384" width="9.140625" style="249"/>
  </cols>
  <sheetData>
    <row r="1" spans="1:9" ht="15" customHeight="1" x14ac:dyDescent="0.25">
      <c r="A1" s="282"/>
      <c r="B1" s="282"/>
      <c r="C1" s="283" t="s">
        <v>167</v>
      </c>
      <c r="D1" s="283"/>
      <c r="E1" s="283"/>
      <c r="F1" s="283"/>
      <c r="G1" s="283"/>
      <c r="H1" s="283"/>
      <c r="I1" s="283"/>
    </row>
    <row r="2" spans="1:9" ht="15" customHeight="1" x14ac:dyDescent="0.25">
      <c r="A2" s="282"/>
      <c r="B2" s="282"/>
      <c r="C2" s="283"/>
      <c r="D2" s="283"/>
      <c r="E2" s="283"/>
      <c r="F2" s="283"/>
      <c r="G2" s="283"/>
      <c r="H2" s="283"/>
      <c r="I2" s="283"/>
    </row>
    <row r="3" spans="1:9" customFormat="1" ht="32.25" customHeight="1" x14ac:dyDescent="0.25">
      <c r="A3" s="282"/>
      <c r="B3" s="282"/>
      <c r="C3" s="284" t="s">
        <v>485</v>
      </c>
      <c r="D3" s="284"/>
      <c r="E3" s="284"/>
      <c r="F3" s="284"/>
      <c r="G3" s="285" t="s">
        <v>168</v>
      </c>
      <c r="H3" s="285"/>
      <c r="I3" s="208" t="s">
        <v>503</v>
      </c>
    </row>
    <row r="4" spans="1:9" customFormat="1" ht="36" customHeight="1" x14ac:dyDescent="0.25">
      <c r="A4" s="282"/>
      <c r="B4" s="282"/>
      <c r="C4" s="284"/>
      <c r="D4" s="284"/>
      <c r="E4" s="284"/>
      <c r="F4" s="284"/>
      <c r="G4" s="50" t="s">
        <v>169</v>
      </c>
      <c r="H4" s="50"/>
      <c r="I4" s="278">
        <f>F159</f>
        <v>0.34710000000000002</v>
      </c>
    </row>
    <row r="5" spans="1:9" customFormat="1" ht="18" customHeight="1" x14ac:dyDescent="0.25">
      <c r="A5" s="282"/>
      <c r="B5" s="282"/>
      <c r="C5" s="286" t="s">
        <v>337</v>
      </c>
      <c r="D5" s="286"/>
      <c r="E5" s="286"/>
      <c r="F5" s="286"/>
      <c r="G5" s="50" t="s">
        <v>170</v>
      </c>
      <c r="H5" s="50"/>
      <c r="I5" s="278">
        <v>0.15570000000000001</v>
      </c>
    </row>
    <row r="6" spans="1:9" customFormat="1" ht="18" customHeight="1" x14ac:dyDescent="0.25">
      <c r="A6" s="282"/>
      <c r="B6" s="282"/>
      <c r="C6" s="286"/>
      <c r="D6" s="286"/>
      <c r="E6" s="286"/>
      <c r="F6" s="286"/>
      <c r="G6" s="50" t="s">
        <v>171</v>
      </c>
      <c r="H6" s="50"/>
      <c r="I6" s="207">
        <v>1.5727</v>
      </c>
    </row>
    <row r="7" spans="1:9" ht="5.0999999999999996" customHeight="1" thickBot="1" x14ac:dyDescent="0.3">
      <c r="A7" s="174"/>
      <c r="B7" s="41"/>
      <c r="C7" s="42"/>
      <c r="D7" s="41"/>
      <c r="E7" s="43"/>
      <c r="F7" s="43"/>
      <c r="G7" s="44"/>
      <c r="H7" s="44"/>
      <c r="I7" s="44"/>
    </row>
    <row r="8" spans="1:9" s="2" customFormat="1" ht="21" customHeight="1" x14ac:dyDescent="0.25">
      <c r="A8" s="298" t="s">
        <v>0</v>
      </c>
      <c r="B8" s="300" t="s">
        <v>1</v>
      </c>
      <c r="C8" s="300" t="s">
        <v>2</v>
      </c>
      <c r="D8" s="300" t="s">
        <v>3</v>
      </c>
      <c r="E8" s="300" t="s">
        <v>184</v>
      </c>
      <c r="F8" s="292" t="s">
        <v>182</v>
      </c>
      <c r="G8" s="294" t="s">
        <v>278</v>
      </c>
      <c r="H8" s="294" t="s">
        <v>279</v>
      </c>
      <c r="I8" s="296" t="s">
        <v>183</v>
      </c>
    </row>
    <row r="9" spans="1:9" s="2" customFormat="1" ht="55.5" customHeight="1" thickBot="1" x14ac:dyDescent="0.3">
      <c r="A9" s="299"/>
      <c r="B9" s="301"/>
      <c r="C9" s="301"/>
      <c r="D9" s="301"/>
      <c r="E9" s="301"/>
      <c r="F9" s="293"/>
      <c r="G9" s="295"/>
      <c r="H9" s="295"/>
      <c r="I9" s="297"/>
    </row>
    <row r="10" spans="1:9" ht="18" customHeight="1" x14ac:dyDescent="0.25">
      <c r="A10" s="38"/>
      <c r="B10" s="38"/>
      <c r="C10" s="20" t="s">
        <v>4</v>
      </c>
      <c r="D10" s="21" t="s">
        <v>5</v>
      </c>
      <c r="E10" s="20"/>
      <c r="F10" s="20"/>
      <c r="G10" s="22"/>
      <c r="H10" s="22"/>
      <c r="I10" s="22"/>
    </row>
    <row r="11" spans="1:9" s="253" customFormat="1" ht="15" customHeight="1" x14ac:dyDescent="0.25">
      <c r="A11" s="250" t="s">
        <v>6</v>
      </c>
      <c r="B11" s="251">
        <v>7010100110</v>
      </c>
      <c r="C11" s="251" t="str">
        <f>mem_calc_01!C6</f>
        <v>1.1</v>
      </c>
      <c r="D11" s="252" t="s">
        <v>48</v>
      </c>
      <c r="E11" s="30" t="s">
        <v>8</v>
      </c>
      <c r="F11" s="197">
        <f>mem_calc_01!F6</f>
        <v>8</v>
      </c>
      <c r="G11" s="28"/>
      <c r="H11" s="28">
        <f t="shared" ref="H11:H21" si="0">ROUND(G11*(1+$I$4),2)</f>
        <v>0</v>
      </c>
      <c r="I11" s="45">
        <f>ROUND(F11*H11,2)</f>
        <v>0</v>
      </c>
    </row>
    <row r="12" spans="1:9" s="253" customFormat="1" ht="12.75" x14ac:dyDescent="0.25">
      <c r="A12" s="250" t="str">
        <f>mem_calc_01!A8</f>
        <v>Cesan</v>
      </c>
      <c r="B12" s="251">
        <v>7010100150</v>
      </c>
      <c r="C12" s="251" t="str">
        <f>mem_calc_01!C8</f>
        <v>1.2</v>
      </c>
      <c r="D12" s="252" t="str">
        <f>mem_calc_01!D8</f>
        <v>CONTAINER ESCRITORIO DE 6,0X2,4M C/ BANH</v>
      </c>
      <c r="E12" s="30" t="str">
        <f>mem_calc_01!E8</f>
        <v>unm</v>
      </c>
      <c r="F12" s="197">
        <f>mem_calc_01!F8</f>
        <v>4</v>
      </c>
      <c r="G12" s="28"/>
      <c r="H12" s="28">
        <f t="shared" si="0"/>
        <v>0</v>
      </c>
      <c r="I12" s="45">
        <f t="shared" ref="I12:I22" si="1">ROUND(F12*H12,2)</f>
        <v>0</v>
      </c>
    </row>
    <row r="13" spans="1:9" s="253" customFormat="1" ht="12.75" x14ac:dyDescent="0.25">
      <c r="A13" s="250" t="str">
        <f>mem_calc_01!A10</f>
        <v>Cesan</v>
      </c>
      <c r="B13" s="251">
        <v>7010100180</v>
      </c>
      <c r="C13" s="251" t="str">
        <f>mem_calc_01!C10</f>
        <v>1.3</v>
      </c>
      <c r="D13" s="252" t="str">
        <f>mem_calc_01!D10</f>
        <v>CONTAINER SANIT/VESTIARIO DE 6,0X2,4M</v>
      </c>
      <c r="E13" s="30" t="str">
        <f>mem_calc_01!E10</f>
        <v>unm</v>
      </c>
      <c r="F13" s="197">
        <f>mem_calc_01!F10</f>
        <v>18</v>
      </c>
      <c r="G13" s="28"/>
      <c r="H13" s="28">
        <f t="shared" si="0"/>
        <v>0</v>
      </c>
      <c r="I13" s="45">
        <f t="shared" si="1"/>
        <v>0</v>
      </c>
    </row>
    <row r="14" spans="1:9" s="253" customFormat="1" ht="15" customHeight="1" x14ac:dyDescent="0.25">
      <c r="A14" s="250" t="s">
        <v>6</v>
      </c>
      <c r="B14" s="251">
        <v>7010100190</v>
      </c>
      <c r="C14" s="251" t="s">
        <v>11</v>
      </c>
      <c r="D14" s="79" t="s">
        <v>50</v>
      </c>
      <c r="E14" s="251" t="s">
        <v>52</v>
      </c>
      <c r="F14" s="197">
        <f>mem_calc_01!F12</f>
        <v>2</v>
      </c>
      <c r="G14" s="28"/>
      <c r="H14" s="28">
        <f t="shared" si="0"/>
        <v>0</v>
      </c>
      <c r="I14" s="45">
        <f t="shared" si="1"/>
        <v>0</v>
      </c>
    </row>
    <row r="15" spans="1:9" s="253" customFormat="1" ht="15" customHeight="1" x14ac:dyDescent="0.25">
      <c r="A15" s="250" t="s">
        <v>6</v>
      </c>
      <c r="B15" s="251">
        <v>7010100200</v>
      </c>
      <c r="C15" s="251" t="s">
        <v>12</v>
      </c>
      <c r="D15" s="79" t="s">
        <v>51</v>
      </c>
      <c r="E15" s="251" t="s">
        <v>52</v>
      </c>
      <c r="F15" s="197">
        <f>mem_calc_01!F14</f>
        <v>2</v>
      </c>
      <c r="G15" s="28"/>
      <c r="H15" s="28">
        <f t="shared" si="0"/>
        <v>0</v>
      </c>
      <c r="I15" s="45">
        <f t="shared" si="1"/>
        <v>0</v>
      </c>
    </row>
    <row r="16" spans="1:9" s="253" customFormat="1" ht="42" customHeight="1" x14ac:dyDescent="0.25">
      <c r="A16" s="250" t="str">
        <f>mem_calc_01!A16</f>
        <v>Sinapi</v>
      </c>
      <c r="B16" s="415">
        <v>93584</v>
      </c>
      <c r="C16" s="251" t="str">
        <f>mem_calc_01!C16</f>
        <v>1.6</v>
      </c>
      <c r="D16" s="252" t="str">
        <f>mem_calc_01!D16</f>
        <v>EXECUÇÃO DE DEPÓSITO EM CANTEIRO DE OBRA EM CHAPA DE MADEIRA COMPENSADA, NÃO INCLUSO MOBILIÁRIO. AF_04/2016</v>
      </c>
      <c r="E16" s="30" t="str">
        <f>mem_calc_01!E8</f>
        <v>unm</v>
      </c>
      <c r="F16" s="197">
        <f>mem_calc_01!F16</f>
        <v>15</v>
      </c>
      <c r="G16" s="28"/>
      <c r="H16" s="28">
        <f t="shared" si="0"/>
        <v>0</v>
      </c>
      <c r="I16" s="45">
        <f t="shared" si="1"/>
        <v>0</v>
      </c>
    </row>
    <row r="17" spans="1:9" s="253" customFormat="1" ht="42" customHeight="1" x14ac:dyDescent="0.25">
      <c r="A17" s="250" t="str">
        <f>mem_calc_01!A18</f>
        <v>Sinapi</v>
      </c>
      <c r="B17" s="415">
        <v>93210</v>
      </c>
      <c r="C17" s="251" t="str">
        <f>mem_calc_01!C18</f>
        <v>1.7</v>
      </c>
      <c r="D17" s="252" t="str">
        <f>mem_calc_01!D18</f>
        <v>EXECUÇÃO DE REFEITÓRIO EM CANTEIRO DE OBRA EM CHAPA DE MADEIRA COMPENSADA, NÃO INCLUSO MOBILIÁRIO E EQUIPAMENTOS. AF_02/2016</v>
      </c>
      <c r="E17" s="30" t="str">
        <f>mem_calc_01!E16</f>
        <v>m²</v>
      </c>
      <c r="F17" s="197">
        <f>mem_calc_01!F18</f>
        <v>15</v>
      </c>
      <c r="G17" s="28"/>
      <c r="H17" s="28">
        <f t="shared" si="0"/>
        <v>0</v>
      </c>
      <c r="I17" s="45">
        <f t="shared" si="1"/>
        <v>0</v>
      </c>
    </row>
    <row r="18" spans="1:9" s="253" customFormat="1" ht="15" customHeight="1" x14ac:dyDescent="0.25">
      <c r="A18" s="250" t="s">
        <v>6</v>
      </c>
      <c r="B18" s="415">
        <v>7010100070</v>
      </c>
      <c r="C18" s="251" t="s">
        <v>18</v>
      </c>
      <c r="D18" s="252" t="s">
        <v>14</v>
      </c>
      <c r="E18" s="251" t="s">
        <v>15</v>
      </c>
      <c r="F18" s="197">
        <f>mem_calc_01!F20</f>
        <v>1</v>
      </c>
      <c r="G18" s="28"/>
      <c r="H18" s="28">
        <f t="shared" si="0"/>
        <v>0</v>
      </c>
      <c r="I18" s="45">
        <f t="shared" si="1"/>
        <v>0</v>
      </c>
    </row>
    <row r="19" spans="1:9" s="253" customFormat="1" ht="15" customHeight="1" x14ac:dyDescent="0.25">
      <c r="A19" s="250" t="s">
        <v>6</v>
      </c>
      <c r="B19" s="415">
        <v>7010100081</v>
      </c>
      <c r="C19" s="251" t="s">
        <v>19</v>
      </c>
      <c r="D19" s="252" t="s">
        <v>17</v>
      </c>
      <c r="E19" s="251" t="s">
        <v>15</v>
      </c>
      <c r="F19" s="197">
        <f>mem_calc_01!F22</f>
        <v>1</v>
      </c>
      <c r="G19" s="28"/>
      <c r="H19" s="28">
        <f t="shared" si="0"/>
        <v>0</v>
      </c>
      <c r="I19" s="45">
        <f t="shared" si="1"/>
        <v>0</v>
      </c>
    </row>
    <row r="20" spans="1:9" s="253" customFormat="1" ht="39.75" customHeight="1" x14ac:dyDescent="0.25">
      <c r="A20" s="250" t="s">
        <v>149</v>
      </c>
      <c r="B20" s="415">
        <v>93214</v>
      </c>
      <c r="C20" s="84" t="s">
        <v>281</v>
      </c>
      <c r="D20" s="252" t="s">
        <v>339</v>
      </c>
      <c r="E20" s="29" t="s">
        <v>52</v>
      </c>
      <c r="F20" s="197">
        <f>mem_calc_01!F24</f>
        <v>1</v>
      </c>
      <c r="G20" s="28"/>
      <c r="H20" s="28">
        <f t="shared" si="0"/>
        <v>0</v>
      </c>
      <c r="I20" s="45">
        <f t="shared" si="1"/>
        <v>0</v>
      </c>
    </row>
    <row r="21" spans="1:9" s="253" customFormat="1" ht="42" customHeight="1" x14ac:dyDescent="0.25">
      <c r="A21" s="250" t="str">
        <f>mem_calc_01!A24</f>
        <v>Sinapi</v>
      </c>
      <c r="B21" s="415">
        <v>93582</v>
      </c>
      <c r="C21" s="84" t="str">
        <f>mem_calc_01!C26</f>
        <v>1.11</v>
      </c>
      <c r="D21" s="252" t="str">
        <f>mem_calc_01!D26</f>
        <v>EXECUÇÃO DE CENTRAL DE ARMADURA EM CANTEIRO DE OBRA, NÃO INCLUSO MOBILIÁRIO E EQUIPAMENTOS. AF_04/2016</v>
      </c>
      <c r="E21" s="30" t="s">
        <v>62</v>
      </c>
      <c r="F21" s="197">
        <f>mem_calc_01!F26</f>
        <v>12</v>
      </c>
      <c r="G21" s="28"/>
      <c r="H21" s="28">
        <f t="shared" si="0"/>
        <v>0</v>
      </c>
      <c r="I21" s="45">
        <f t="shared" si="1"/>
        <v>0</v>
      </c>
    </row>
    <row r="22" spans="1:9" s="253" customFormat="1" ht="51" customHeight="1" x14ac:dyDescent="0.25">
      <c r="A22" s="250" t="str">
        <f>mem_calc_01!A28</f>
        <v>DER-ES</v>
      </c>
      <c r="B22" s="415">
        <v>151703</v>
      </c>
      <c r="C22" s="251" t="s">
        <v>161</v>
      </c>
      <c r="D22" s="86" t="str">
        <f>mem_calc_01!D28</f>
        <v>FORNECIMENTO E INSTALAÇÃO DE PADRÃO DE ENTRADA DE ENERGIA ELÉTRICA, TRIFÁSICO, ENTRADA AÉREA, A 4 FIOS, CARGA INSTALADA DE 15001 ATÉ 26000W, INSTALADA EM MURO</v>
      </c>
      <c r="E22" s="251" t="str">
        <f>mem_calc_01!E28</f>
        <v>unid</v>
      </c>
      <c r="F22" s="197">
        <f>mem_calc_01!F28</f>
        <v>1</v>
      </c>
      <c r="G22" s="28"/>
      <c r="H22" s="28">
        <f>ROUND(G22*(1+$I$4),2)</f>
        <v>0</v>
      </c>
      <c r="I22" s="45">
        <f t="shared" si="1"/>
        <v>0</v>
      </c>
    </row>
    <row r="23" spans="1:9" s="32" customFormat="1" ht="15.75" customHeight="1" x14ac:dyDescent="0.25">
      <c r="A23" s="175"/>
      <c r="B23" s="176"/>
      <c r="C23" s="289" t="s">
        <v>336</v>
      </c>
      <c r="D23" s="289"/>
      <c r="E23" s="289"/>
      <c r="F23" s="289"/>
      <c r="G23" s="289"/>
      <c r="H23" s="290"/>
      <c r="I23" s="56">
        <f>SUM(I11:I22)</f>
        <v>0</v>
      </c>
    </row>
    <row r="24" spans="1:9" ht="12" customHeight="1" x14ac:dyDescent="0.25">
      <c r="A24" s="25"/>
      <c r="B24" s="12"/>
      <c r="C24" s="12"/>
      <c r="D24" s="26"/>
      <c r="E24" s="12"/>
      <c r="F24" s="27"/>
      <c r="G24" s="59"/>
      <c r="H24" s="59"/>
      <c r="I24" s="60"/>
    </row>
    <row r="25" spans="1:9" ht="18" customHeight="1" x14ac:dyDescent="0.25">
      <c r="A25" s="244"/>
      <c r="B25" s="248"/>
      <c r="C25" s="247" t="s">
        <v>20</v>
      </c>
      <c r="D25" s="21" t="s">
        <v>369</v>
      </c>
      <c r="E25" s="247"/>
      <c r="F25" s="247"/>
      <c r="G25" s="61"/>
      <c r="H25" s="61"/>
      <c r="I25" s="58"/>
    </row>
    <row r="26" spans="1:9" s="37" customFormat="1" ht="18" customHeight="1" x14ac:dyDescent="0.25">
      <c r="A26" s="97"/>
      <c r="B26" s="98"/>
      <c r="C26" s="99" t="s">
        <v>21</v>
      </c>
      <c r="D26" s="73" t="s">
        <v>461</v>
      </c>
      <c r="E26" s="98"/>
      <c r="F26" s="100"/>
      <c r="G26" s="101"/>
      <c r="H26" s="101"/>
      <c r="I26" s="102"/>
    </row>
    <row r="27" spans="1:9" s="37" customFormat="1" ht="18" customHeight="1" x14ac:dyDescent="0.25">
      <c r="A27" s="33"/>
      <c r="B27" s="34"/>
      <c r="C27" s="31" t="s">
        <v>22</v>
      </c>
      <c r="D27" s="21" t="s">
        <v>54</v>
      </c>
      <c r="E27" s="34"/>
      <c r="F27" s="36"/>
      <c r="G27" s="62"/>
      <c r="H27" s="62"/>
      <c r="I27" s="63"/>
    </row>
    <row r="28" spans="1:9" s="253" customFormat="1" ht="15" customHeight="1" x14ac:dyDescent="0.25">
      <c r="A28" s="250" t="s">
        <v>6</v>
      </c>
      <c r="B28" s="251">
        <v>7030100150</v>
      </c>
      <c r="C28" s="251" t="s">
        <v>24</v>
      </c>
      <c r="D28" s="86" t="s">
        <v>291</v>
      </c>
      <c r="E28" s="251" t="s">
        <v>292</v>
      </c>
      <c r="F28" s="197">
        <f>mem_calc_01!F289</f>
        <v>3</v>
      </c>
      <c r="G28" s="28"/>
      <c r="H28" s="28">
        <f t="shared" ref="H28:H38" si="2">ROUND(G28*(1+$I$4),2)</f>
        <v>0</v>
      </c>
      <c r="I28" s="45">
        <f t="shared" ref="I28:I38" si="3">ROUND(F28*H28,2)</f>
        <v>0</v>
      </c>
    </row>
    <row r="29" spans="1:9" s="253" customFormat="1" ht="15" customHeight="1" x14ac:dyDescent="0.25">
      <c r="A29" s="250" t="s">
        <v>6</v>
      </c>
      <c r="B29" s="251">
        <v>7020100030</v>
      </c>
      <c r="C29" s="251" t="s">
        <v>26</v>
      </c>
      <c r="D29" s="86" t="s">
        <v>333</v>
      </c>
      <c r="E29" s="251" t="s">
        <v>66</v>
      </c>
      <c r="F29" s="197">
        <f>mem_calc_01!F291</f>
        <v>575</v>
      </c>
      <c r="G29" s="28"/>
      <c r="H29" s="28">
        <f t="shared" si="2"/>
        <v>0</v>
      </c>
      <c r="I29" s="45">
        <f t="shared" si="3"/>
        <v>0</v>
      </c>
    </row>
    <row r="30" spans="1:9" s="253" customFormat="1" ht="12.75" x14ac:dyDescent="0.25">
      <c r="A30" s="250" t="s">
        <v>6</v>
      </c>
      <c r="B30" s="251">
        <v>7020100010</v>
      </c>
      <c r="C30" s="251" t="s">
        <v>28</v>
      </c>
      <c r="D30" s="86" t="s">
        <v>340</v>
      </c>
      <c r="E30" s="251" t="s">
        <v>66</v>
      </c>
      <c r="F30" s="197">
        <f>mem_calc_01!F293</f>
        <v>575</v>
      </c>
      <c r="G30" s="28"/>
      <c r="H30" s="28">
        <f t="shared" si="2"/>
        <v>0</v>
      </c>
      <c r="I30" s="45">
        <f t="shared" si="3"/>
        <v>0</v>
      </c>
    </row>
    <row r="31" spans="1:9" s="253" customFormat="1" ht="15" customHeight="1" x14ac:dyDescent="0.25">
      <c r="A31" s="250" t="s">
        <v>6</v>
      </c>
      <c r="B31" s="251">
        <v>7020100060</v>
      </c>
      <c r="C31" s="251" t="s">
        <v>30</v>
      </c>
      <c r="D31" s="86" t="s">
        <v>331</v>
      </c>
      <c r="E31" s="251" t="s">
        <v>66</v>
      </c>
      <c r="F31" s="197">
        <f>mem_calc_01!F295</f>
        <v>575</v>
      </c>
      <c r="G31" s="28"/>
      <c r="H31" s="28">
        <f t="shared" si="2"/>
        <v>0</v>
      </c>
      <c r="I31" s="45">
        <f t="shared" si="3"/>
        <v>0</v>
      </c>
    </row>
    <row r="32" spans="1:9" s="253" customFormat="1" ht="15" customHeight="1" x14ac:dyDescent="0.25">
      <c r="A32" s="250" t="s">
        <v>6</v>
      </c>
      <c r="B32" s="251">
        <v>7020100080</v>
      </c>
      <c r="C32" s="251" t="s">
        <v>89</v>
      </c>
      <c r="D32" s="86" t="s">
        <v>341</v>
      </c>
      <c r="E32" s="251" t="s">
        <v>66</v>
      </c>
      <c r="F32" s="197">
        <f>mem_calc_01!F297</f>
        <v>575</v>
      </c>
      <c r="G32" s="28"/>
      <c r="H32" s="28">
        <f t="shared" si="2"/>
        <v>0</v>
      </c>
      <c r="I32" s="45">
        <f t="shared" si="3"/>
        <v>0</v>
      </c>
    </row>
    <row r="33" spans="1:9" s="253" customFormat="1" ht="15" customHeight="1" x14ac:dyDescent="0.25">
      <c r="A33" s="250" t="s">
        <v>6</v>
      </c>
      <c r="B33" s="251">
        <v>7020100160</v>
      </c>
      <c r="C33" s="251" t="s">
        <v>90</v>
      </c>
      <c r="D33" s="86" t="s">
        <v>342</v>
      </c>
      <c r="E33" s="251" t="s">
        <v>66</v>
      </c>
      <c r="F33" s="197">
        <f>mem_calc_01!F299</f>
        <v>575</v>
      </c>
      <c r="G33" s="28"/>
      <c r="H33" s="28">
        <f t="shared" si="2"/>
        <v>0</v>
      </c>
      <c r="I33" s="45">
        <f t="shared" si="3"/>
        <v>0</v>
      </c>
    </row>
    <row r="34" spans="1:9" s="253" customFormat="1" ht="15" customHeight="1" x14ac:dyDescent="0.25">
      <c r="A34" s="250" t="s">
        <v>6</v>
      </c>
      <c r="B34" s="251">
        <v>7030100040</v>
      </c>
      <c r="C34" s="251" t="s">
        <v>91</v>
      </c>
      <c r="D34" s="86" t="s">
        <v>343</v>
      </c>
      <c r="E34" s="251" t="s">
        <v>8</v>
      </c>
      <c r="F34" s="197">
        <f>mem_calc_01!F301</f>
        <v>9.3000000000000007</v>
      </c>
      <c r="G34" s="28"/>
      <c r="H34" s="28">
        <f t="shared" si="2"/>
        <v>0</v>
      </c>
      <c r="I34" s="45">
        <f t="shared" si="3"/>
        <v>0</v>
      </c>
    </row>
    <row r="35" spans="1:9" s="253" customFormat="1" ht="15" customHeight="1" x14ac:dyDescent="0.25">
      <c r="A35" s="250" t="s">
        <v>6</v>
      </c>
      <c r="B35" s="251">
        <v>7030100370</v>
      </c>
      <c r="C35" s="251" t="s">
        <v>92</v>
      </c>
      <c r="D35" s="86" t="s">
        <v>332</v>
      </c>
      <c r="E35" s="251" t="s">
        <v>8</v>
      </c>
      <c r="F35" s="197">
        <f>mem_calc_01!F304</f>
        <v>375</v>
      </c>
      <c r="G35" s="28"/>
      <c r="H35" s="28">
        <f t="shared" si="2"/>
        <v>0</v>
      </c>
      <c r="I35" s="45">
        <f t="shared" si="3"/>
        <v>0</v>
      </c>
    </row>
    <row r="36" spans="1:9" s="253" customFormat="1" ht="15" customHeight="1" x14ac:dyDescent="0.25">
      <c r="A36" s="250" t="s">
        <v>6</v>
      </c>
      <c r="B36" s="251">
        <v>7030100430</v>
      </c>
      <c r="C36" s="251" t="s">
        <v>93</v>
      </c>
      <c r="D36" s="86" t="s">
        <v>345</v>
      </c>
      <c r="E36" s="251" t="s">
        <v>15</v>
      </c>
      <c r="F36" s="197">
        <f>mem_calc_01!F307</f>
        <v>180</v>
      </c>
      <c r="G36" s="28"/>
      <c r="H36" s="28">
        <f t="shared" si="2"/>
        <v>0</v>
      </c>
      <c r="I36" s="45">
        <f t="shared" si="3"/>
        <v>0</v>
      </c>
    </row>
    <row r="37" spans="1:9" s="253" customFormat="1" ht="15" customHeight="1" x14ac:dyDescent="0.25">
      <c r="A37" s="250" t="s">
        <v>6</v>
      </c>
      <c r="B37" s="251">
        <v>7030100440</v>
      </c>
      <c r="C37" s="251" t="s">
        <v>94</v>
      </c>
      <c r="D37" s="86" t="s">
        <v>346</v>
      </c>
      <c r="E37" s="251" t="s">
        <v>66</v>
      </c>
      <c r="F37" s="197">
        <f>mem_calc_01!F309</f>
        <v>150</v>
      </c>
      <c r="G37" s="28"/>
      <c r="H37" s="28">
        <f t="shared" si="2"/>
        <v>0</v>
      </c>
      <c r="I37" s="45">
        <f t="shared" si="3"/>
        <v>0</v>
      </c>
    </row>
    <row r="38" spans="1:9" s="253" customFormat="1" ht="15" customHeight="1" x14ac:dyDescent="0.25">
      <c r="A38" s="250" t="s">
        <v>6</v>
      </c>
      <c r="B38" s="251">
        <v>7030100490</v>
      </c>
      <c r="C38" s="251" t="s">
        <v>153</v>
      </c>
      <c r="D38" s="86" t="s">
        <v>348</v>
      </c>
      <c r="E38" s="251" t="s">
        <v>15</v>
      </c>
      <c r="F38" s="197">
        <f>mem_calc_01!F311</f>
        <v>45</v>
      </c>
      <c r="G38" s="28"/>
      <c r="H38" s="28">
        <f t="shared" si="2"/>
        <v>0</v>
      </c>
      <c r="I38" s="45">
        <f t="shared" si="3"/>
        <v>0</v>
      </c>
    </row>
    <row r="39" spans="1:9" s="13" customFormat="1" ht="21" customHeight="1" x14ac:dyDescent="0.25">
      <c r="A39" s="24"/>
      <c r="B39" s="247"/>
      <c r="C39" s="247"/>
      <c r="D39" s="11" t="s">
        <v>319</v>
      </c>
      <c r="E39" s="12"/>
      <c r="F39" s="6"/>
      <c r="G39" s="57"/>
      <c r="H39" s="57"/>
      <c r="I39" s="58">
        <f>SUM(I28:I38)</f>
        <v>0</v>
      </c>
    </row>
    <row r="40" spans="1:9" s="37" customFormat="1" ht="18" customHeight="1" x14ac:dyDescent="0.25">
      <c r="A40" s="33"/>
      <c r="B40" s="92"/>
      <c r="C40" s="31"/>
      <c r="D40" s="35"/>
      <c r="E40" s="34"/>
      <c r="F40" s="36"/>
      <c r="G40" s="62"/>
      <c r="H40" s="62"/>
      <c r="I40" s="63"/>
    </row>
    <row r="41" spans="1:9" s="37" customFormat="1" ht="18" customHeight="1" x14ac:dyDescent="0.25">
      <c r="A41" s="33"/>
      <c r="B41" s="34"/>
      <c r="C41" s="31" t="s">
        <v>31</v>
      </c>
      <c r="D41" s="21" t="s">
        <v>76</v>
      </c>
      <c r="E41" s="34"/>
      <c r="F41" s="36"/>
      <c r="G41" s="62"/>
      <c r="H41" s="62"/>
      <c r="I41" s="63"/>
    </row>
    <row r="42" spans="1:9" s="253" customFormat="1" ht="15" customHeight="1" x14ac:dyDescent="0.25">
      <c r="A42" s="250" t="s">
        <v>6</v>
      </c>
      <c r="B42" s="251">
        <v>7040100060</v>
      </c>
      <c r="C42" s="251" t="s">
        <v>32</v>
      </c>
      <c r="D42" s="86" t="s">
        <v>142</v>
      </c>
      <c r="E42" s="251" t="s">
        <v>290</v>
      </c>
      <c r="F42" s="197">
        <f>mem_calc_01!F317</f>
        <v>742.5</v>
      </c>
      <c r="G42" s="28"/>
      <c r="H42" s="28">
        <f>ROUND(G42*(1+$I$4),2)</f>
        <v>0</v>
      </c>
      <c r="I42" s="45">
        <f t="shared" ref="I42:I53" si="4">ROUND(F42*H42,2)</f>
        <v>0</v>
      </c>
    </row>
    <row r="43" spans="1:9" s="253" customFormat="1" ht="15" customHeight="1" x14ac:dyDescent="0.25">
      <c r="A43" s="250" t="s">
        <v>6</v>
      </c>
      <c r="B43" s="251">
        <v>7040100120</v>
      </c>
      <c r="C43" s="251" t="s">
        <v>34</v>
      </c>
      <c r="D43" s="86" t="s">
        <v>408</v>
      </c>
      <c r="E43" s="251" t="s">
        <v>290</v>
      </c>
      <c r="F43" s="197">
        <f>mem_calc_01!F319</f>
        <v>104</v>
      </c>
      <c r="G43" s="28"/>
      <c r="H43" s="28">
        <f>ROUND(G43*(1+$I$4),2)</f>
        <v>0</v>
      </c>
      <c r="I43" s="45">
        <f t="shared" si="4"/>
        <v>0</v>
      </c>
    </row>
    <row r="44" spans="1:9" s="253" customFormat="1" ht="12.75" x14ac:dyDescent="0.25">
      <c r="A44" s="250" t="s">
        <v>6</v>
      </c>
      <c r="B44" s="251">
        <v>7040100180</v>
      </c>
      <c r="C44" s="251" t="s">
        <v>144</v>
      </c>
      <c r="D44" s="86" t="s">
        <v>351</v>
      </c>
      <c r="E44" s="251" t="s">
        <v>66</v>
      </c>
      <c r="F44" s="197">
        <f>mem_calc_01!F321</f>
        <v>86.25</v>
      </c>
      <c r="G44" s="28"/>
      <c r="H44" s="28">
        <f>ROUND(G44*(1+$I$4),2)</f>
        <v>0</v>
      </c>
      <c r="I44" s="45">
        <f t="shared" si="4"/>
        <v>0</v>
      </c>
    </row>
    <row r="45" spans="1:9" s="37" customFormat="1" ht="15.75" x14ac:dyDescent="0.25">
      <c r="A45" s="250" t="s">
        <v>6</v>
      </c>
      <c r="B45" s="251">
        <v>7040100160</v>
      </c>
      <c r="C45" s="251" t="s">
        <v>145</v>
      </c>
      <c r="D45" s="86" t="s">
        <v>352</v>
      </c>
      <c r="E45" s="251" t="s">
        <v>290</v>
      </c>
      <c r="F45" s="197">
        <f>mem_calc_01!F323</f>
        <v>86.25</v>
      </c>
      <c r="G45" s="28"/>
      <c r="H45" s="28">
        <f>ROUND(G45*(1+$I$4),2)</f>
        <v>0</v>
      </c>
      <c r="I45" s="45">
        <f t="shared" si="4"/>
        <v>0</v>
      </c>
    </row>
    <row r="46" spans="1:9" s="37" customFormat="1" ht="15.75" x14ac:dyDescent="0.25">
      <c r="A46" s="250" t="s">
        <v>6</v>
      </c>
      <c r="B46" s="251">
        <v>7040100250</v>
      </c>
      <c r="C46" s="251" t="s">
        <v>288</v>
      </c>
      <c r="D46" s="86" t="s">
        <v>353</v>
      </c>
      <c r="E46" s="251" t="s">
        <v>290</v>
      </c>
      <c r="F46" s="197">
        <f>mem_calc_01!F325</f>
        <v>249.31</v>
      </c>
      <c r="G46" s="28"/>
      <c r="H46" s="28">
        <f t="shared" ref="H46:H53" si="5">ROUND(G46*(1+$I$4),2)</f>
        <v>0</v>
      </c>
      <c r="I46" s="45">
        <f t="shared" si="4"/>
        <v>0</v>
      </c>
    </row>
    <row r="47" spans="1:9" s="37" customFormat="1" ht="15.75" x14ac:dyDescent="0.25">
      <c r="A47" s="250" t="s">
        <v>6</v>
      </c>
      <c r="B47" s="251">
        <v>7040100260</v>
      </c>
      <c r="C47" s="251" t="s">
        <v>354</v>
      </c>
      <c r="D47" s="86" t="s">
        <v>355</v>
      </c>
      <c r="E47" s="251" t="s">
        <v>290</v>
      </c>
      <c r="F47" s="197">
        <f>mem_calc_01!F327</f>
        <v>40.29</v>
      </c>
      <c r="G47" s="28"/>
      <c r="H47" s="28">
        <f t="shared" si="5"/>
        <v>0</v>
      </c>
      <c r="I47" s="45">
        <f t="shared" si="4"/>
        <v>0</v>
      </c>
    </row>
    <row r="48" spans="1:9" s="37" customFormat="1" ht="15.75" x14ac:dyDescent="0.25">
      <c r="A48" s="250" t="s">
        <v>6</v>
      </c>
      <c r="B48" s="251">
        <v>7040100220</v>
      </c>
      <c r="C48" s="251" t="s">
        <v>356</v>
      </c>
      <c r="D48" s="86" t="s">
        <v>287</v>
      </c>
      <c r="E48" s="251" t="s">
        <v>290</v>
      </c>
      <c r="F48" s="197">
        <f>mem_calc_01!F329</f>
        <v>321.75</v>
      </c>
      <c r="G48" s="28"/>
      <c r="H48" s="28">
        <f t="shared" si="5"/>
        <v>0</v>
      </c>
      <c r="I48" s="45">
        <f t="shared" si="4"/>
        <v>0</v>
      </c>
    </row>
    <row r="49" spans="1:9" s="37" customFormat="1" ht="15.75" x14ac:dyDescent="0.25">
      <c r="A49" s="250" t="s">
        <v>6</v>
      </c>
      <c r="B49" s="251">
        <v>7040100290</v>
      </c>
      <c r="C49" s="251" t="s">
        <v>357</v>
      </c>
      <c r="D49" s="86" t="s">
        <v>286</v>
      </c>
      <c r="E49" s="251" t="s">
        <v>290</v>
      </c>
      <c r="F49" s="197">
        <f>mem_calc_01!F331</f>
        <v>104.29</v>
      </c>
      <c r="G49" s="28"/>
      <c r="H49" s="28">
        <f t="shared" si="5"/>
        <v>0</v>
      </c>
      <c r="I49" s="45">
        <f t="shared" si="4"/>
        <v>0</v>
      </c>
    </row>
    <row r="50" spans="1:9" s="37" customFormat="1" ht="15.75" x14ac:dyDescent="0.25">
      <c r="A50" s="250" t="s">
        <v>6</v>
      </c>
      <c r="B50" s="251">
        <v>7040100350</v>
      </c>
      <c r="C50" s="251" t="s">
        <v>360</v>
      </c>
      <c r="D50" s="86" t="s">
        <v>363</v>
      </c>
      <c r="E50" s="251" t="s">
        <v>290</v>
      </c>
      <c r="F50" s="197">
        <f>mem_calc_01!F333</f>
        <v>104.29</v>
      </c>
      <c r="G50" s="28"/>
      <c r="H50" s="28">
        <f t="shared" si="5"/>
        <v>0</v>
      </c>
      <c r="I50" s="45">
        <f t="shared" si="4"/>
        <v>0</v>
      </c>
    </row>
    <row r="51" spans="1:9" s="37" customFormat="1" ht="15.75" x14ac:dyDescent="0.25">
      <c r="A51" s="250" t="s">
        <v>6</v>
      </c>
      <c r="B51" s="251">
        <v>7040100380</v>
      </c>
      <c r="C51" s="251" t="s">
        <v>362</v>
      </c>
      <c r="D51" s="86" t="s">
        <v>361</v>
      </c>
      <c r="E51" s="251" t="s">
        <v>81</v>
      </c>
      <c r="F51" s="197">
        <f>mem_calc_01!F335</f>
        <v>1251.48</v>
      </c>
      <c r="G51" s="28"/>
      <c r="H51" s="28">
        <f t="shared" si="5"/>
        <v>0</v>
      </c>
      <c r="I51" s="45">
        <f t="shared" si="4"/>
        <v>0</v>
      </c>
    </row>
    <row r="52" spans="1:9" s="37" customFormat="1" ht="38.25" x14ac:dyDescent="0.25">
      <c r="A52" s="250" t="s">
        <v>149</v>
      </c>
      <c r="B52" s="415">
        <v>101582</v>
      </c>
      <c r="C52" s="251" t="s">
        <v>371</v>
      </c>
      <c r="D52" s="86" t="s">
        <v>373</v>
      </c>
      <c r="E52" s="251" t="s">
        <v>62</v>
      </c>
      <c r="F52" s="197">
        <f>mem_calc_01!F337</f>
        <v>297</v>
      </c>
      <c r="G52" s="28"/>
      <c r="H52" s="28">
        <f t="shared" si="5"/>
        <v>0</v>
      </c>
      <c r="I52" s="45">
        <f t="shared" si="4"/>
        <v>0</v>
      </c>
    </row>
    <row r="53" spans="1:9" s="37" customFormat="1" ht="38.25" x14ac:dyDescent="0.25">
      <c r="A53" s="250" t="s">
        <v>149</v>
      </c>
      <c r="B53" s="415">
        <v>101584</v>
      </c>
      <c r="C53" s="251" t="s">
        <v>372</v>
      </c>
      <c r="D53" s="86" t="s">
        <v>374</v>
      </c>
      <c r="E53" s="251" t="s">
        <v>62</v>
      </c>
      <c r="F53" s="197">
        <f>mem_calc_01!F339</f>
        <v>148.5</v>
      </c>
      <c r="G53" s="28"/>
      <c r="H53" s="28">
        <f t="shared" si="5"/>
        <v>0</v>
      </c>
      <c r="I53" s="45">
        <f t="shared" si="4"/>
        <v>0</v>
      </c>
    </row>
    <row r="54" spans="1:9" s="13" customFormat="1" ht="21" customHeight="1" x14ac:dyDescent="0.25">
      <c r="A54" s="24"/>
      <c r="B54" s="247"/>
      <c r="C54" s="247"/>
      <c r="D54" s="11" t="s">
        <v>320</v>
      </c>
      <c r="E54" s="12"/>
      <c r="F54" s="209"/>
      <c r="G54" s="57"/>
      <c r="H54" s="57"/>
      <c r="I54" s="58">
        <f>SUM(I42:I53)</f>
        <v>0</v>
      </c>
    </row>
    <row r="55" spans="1:9" s="37" customFormat="1" ht="15.75" x14ac:dyDescent="0.25">
      <c r="A55" s="33"/>
      <c r="B55" s="34"/>
      <c r="C55" s="31"/>
      <c r="D55" s="35"/>
      <c r="E55" s="34"/>
      <c r="F55" s="210"/>
      <c r="G55" s="62"/>
      <c r="H55" s="62"/>
      <c r="I55" s="63"/>
    </row>
    <row r="56" spans="1:9" s="37" customFormat="1" ht="15.75" x14ac:dyDescent="0.25">
      <c r="A56" s="250"/>
      <c r="B56" s="251"/>
      <c r="C56" s="245" t="s">
        <v>35</v>
      </c>
      <c r="D56" s="246" t="s">
        <v>23</v>
      </c>
      <c r="E56" s="251"/>
      <c r="F56" s="210"/>
      <c r="G56" s="62"/>
      <c r="H56" s="62"/>
      <c r="I56" s="63"/>
    </row>
    <row r="57" spans="1:9" s="37" customFormat="1" ht="15.75" x14ac:dyDescent="0.25">
      <c r="A57" s="250" t="s">
        <v>6</v>
      </c>
      <c r="B57" s="251">
        <v>7070100120</v>
      </c>
      <c r="C57" s="251" t="s">
        <v>36</v>
      </c>
      <c r="D57" s="252" t="s">
        <v>25</v>
      </c>
      <c r="E57" s="251" t="s">
        <v>62</v>
      </c>
      <c r="F57" s="197">
        <f>mem_calc_01!F342</f>
        <v>55</v>
      </c>
      <c r="G57" s="28"/>
      <c r="H57" s="28">
        <f>ROUND(G57*(1+$I$4),2)</f>
        <v>0</v>
      </c>
      <c r="I57" s="45">
        <f t="shared" ref="I57:I60" si="6">ROUND(F57*H57,2)</f>
        <v>0</v>
      </c>
    </row>
    <row r="58" spans="1:9" s="37" customFormat="1" ht="15.75" x14ac:dyDescent="0.25">
      <c r="A58" s="250" t="s">
        <v>6</v>
      </c>
      <c r="B58" s="251">
        <v>7070100240</v>
      </c>
      <c r="C58" s="251" t="s">
        <v>37</v>
      </c>
      <c r="D58" s="252" t="s">
        <v>29</v>
      </c>
      <c r="E58" s="251" t="s">
        <v>71</v>
      </c>
      <c r="F58" s="197">
        <f>mem_calc_01!F344</f>
        <v>16.3</v>
      </c>
      <c r="G58" s="28"/>
      <c r="H58" s="28">
        <f>ROUND(G58*(1+$I$4),2)</f>
        <v>0</v>
      </c>
      <c r="I58" s="45">
        <f t="shared" si="6"/>
        <v>0</v>
      </c>
    </row>
    <row r="59" spans="1:9" s="37" customFormat="1" ht="15.75" x14ac:dyDescent="0.25">
      <c r="A59" s="250" t="s">
        <v>6</v>
      </c>
      <c r="B59" s="251">
        <v>7070100200</v>
      </c>
      <c r="C59" s="251" t="s">
        <v>38</v>
      </c>
      <c r="D59" s="252" t="s">
        <v>152</v>
      </c>
      <c r="E59" s="251" t="s">
        <v>27</v>
      </c>
      <c r="F59" s="197">
        <f>mem_calc_01!F346</f>
        <v>450</v>
      </c>
      <c r="G59" s="28"/>
      <c r="H59" s="28">
        <f>ROUND(G59*(1+$I$4),2)</f>
        <v>0</v>
      </c>
      <c r="I59" s="45">
        <f t="shared" si="6"/>
        <v>0</v>
      </c>
    </row>
    <row r="60" spans="1:9" s="37" customFormat="1" ht="15.75" x14ac:dyDescent="0.25">
      <c r="A60" s="250" t="s">
        <v>6</v>
      </c>
      <c r="B60" s="251">
        <v>7030100551</v>
      </c>
      <c r="C60" s="251" t="s">
        <v>39</v>
      </c>
      <c r="D60" s="252" t="s">
        <v>330</v>
      </c>
      <c r="E60" s="251" t="s">
        <v>71</v>
      </c>
      <c r="F60" s="197">
        <f>mem_calc_01!F348</f>
        <v>4.5</v>
      </c>
      <c r="G60" s="28"/>
      <c r="H60" s="28">
        <f>ROUND(G60*(1+$I$4),2)</f>
        <v>0</v>
      </c>
      <c r="I60" s="45">
        <f t="shared" si="6"/>
        <v>0</v>
      </c>
    </row>
    <row r="61" spans="1:9" s="37" customFormat="1" ht="15.75" x14ac:dyDescent="0.25">
      <c r="A61" s="33"/>
      <c r="B61" s="34"/>
      <c r="C61" s="31"/>
      <c r="D61" s="11" t="s">
        <v>366</v>
      </c>
      <c r="E61" s="34"/>
      <c r="F61" s="210"/>
      <c r="G61" s="62"/>
      <c r="H61" s="62"/>
      <c r="I61" s="58">
        <f>SUM(I57:I60)</f>
        <v>0</v>
      </c>
    </row>
    <row r="62" spans="1:9" s="37" customFormat="1" ht="15.75" x14ac:dyDescent="0.25">
      <c r="A62" s="33"/>
      <c r="B62" s="34"/>
      <c r="C62" s="31"/>
      <c r="D62" s="35"/>
      <c r="E62" s="34"/>
      <c r="F62" s="210"/>
      <c r="G62" s="62"/>
      <c r="H62" s="62"/>
      <c r="I62" s="58"/>
    </row>
    <row r="63" spans="1:9" s="37" customFormat="1" ht="15.75" x14ac:dyDescent="0.25">
      <c r="A63" s="250"/>
      <c r="B63" s="251"/>
      <c r="C63" s="245" t="s">
        <v>41</v>
      </c>
      <c r="D63" s="246" t="s">
        <v>296</v>
      </c>
      <c r="E63" s="251"/>
      <c r="F63" s="210"/>
      <c r="G63" s="62"/>
      <c r="H63" s="62"/>
      <c r="I63" s="63"/>
    </row>
    <row r="64" spans="1:9" s="37" customFormat="1" ht="15.75" x14ac:dyDescent="0.25">
      <c r="A64" s="250" t="s">
        <v>6</v>
      </c>
      <c r="B64" s="251">
        <v>7210100010</v>
      </c>
      <c r="C64" s="251" t="s">
        <v>42</v>
      </c>
      <c r="D64" s="252" t="s">
        <v>364</v>
      </c>
      <c r="E64" s="251" t="s">
        <v>62</v>
      </c>
      <c r="F64" s="197">
        <f>mem_calc_01!F352</f>
        <v>82.5</v>
      </c>
      <c r="G64" s="28"/>
      <c r="H64" s="28">
        <f>ROUND(G64*(1+$I$4),2)</f>
        <v>0</v>
      </c>
      <c r="I64" s="45">
        <f t="shared" ref="I64:I70" si="7">ROUND(F64*H64,2)</f>
        <v>0</v>
      </c>
    </row>
    <row r="65" spans="1:9" s="37" customFormat="1" ht="15.75" x14ac:dyDescent="0.25">
      <c r="A65" s="250" t="s">
        <v>6</v>
      </c>
      <c r="B65" s="251">
        <v>7210100240</v>
      </c>
      <c r="C65" s="251" t="s">
        <v>43</v>
      </c>
      <c r="D65" s="252" t="s">
        <v>365</v>
      </c>
      <c r="E65" s="251" t="s">
        <v>71</v>
      </c>
      <c r="F65" s="197">
        <f>mem_calc_01!F354</f>
        <v>8.25</v>
      </c>
      <c r="G65" s="28"/>
      <c r="H65" s="28">
        <f>ROUND(G65*(1+$I$4),2)</f>
        <v>0</v>
      </c>
      <c r="I65" s="45">
        <f t="shared" si="7"/>
        <v>0</v>
      </c>
    </row>
    <row r="66" spans="1:9" s="37" customFormat="1" ht="15.75" x14ac:dyDescent="0.25">
      <c r="A66" s="250" t="s">
        <v>6</v>
      </c>
      <c r="B66" s="251">
        <v>7210100220</v>
      </c>
      <c r="C66" s="251" t="s">
        <v>44</v>
      </c>
      <c r="D66" s="252" t="s">
        <v>375</v>
      </c>
      <c r="E66" s="251" t="s">
        <v>71</v>
      </c>
      <c r="F66" s="197">
        <f>mem_calc_01!F356</f>
        <v>24.75</v>
      </c>
      <c r="G66" s="28"/>
      <c r="H66" s="28">
        <f t="shared" ref="H66:H67" si="8">ROUND(G66*(1+$I$4),2)</f>
        <v>0</v>
      </c>
      <c r="I66" s="45">
        <f t="shared" si="7"/>
        <v>0</v>
      </c>
    </row>
    <row r="67" spans="1:9" s="37" customFormat="1" ht="15.75" x14ac:dyDescent="0.25">
      <c r="A67" s="250" t="s">
        <v>6</v>
      </c>
      <c r="B67" s="251">
        <v>7210100230</v>
      </c>
      <c r="C67" s="251" t="s">
        <v>45</v>
      </c>
      <c r="D67" s="252" t="s">
        <v>376</v>
      </c>
      <c r="E67" s="251" t="s">
        <v>62</v>
      </c>
      <c r="F67" s="197">
        <f>mem_calc_01!F358</f>
        <v>82.5</v>
      </c>
      <c r="G67" s="28"/>
      <c r="H67" s="28">
        <f t="shared" si="8"/>
        <v>0</v>
      </c>
      <c r="I67" s="45">
        <f t="shared" si="7"/>
        <v>0</v>
      </c>
    </row>
    <row r="68" spans="1:9" s="37" customFormat="1" ht="15.75" x14ac:dyDescent="0.25">
      <c r="A68" s="250" t="s">
        <v>6</v>
      </c>
      <c r="B68" s="251">
        <v>7210100260</v>
      </c>
      <c r="C68" s="251" t="s">
        <v>46</v>
      </c>
      <c r="D68" s="252" t="s">
        <v>367</v>
      </c>
      <c r="E68" s="251" t="s">
        <v>81</v>
      </c>
      <c r="F68" s="197">
        <f>mem_calc_01!F360</f>
        <v>453.75</v>
      </c>
      <c r="G68" s="28"/>
      <c r="H68" s="28">
        <f>ROUND(G68*(1+$I$4),2)</f>
        <v>0</v>
      </c>
      <c r="I68" s="45">
        <f t="shared" si="7"/>
        <v>0</v>
      </c>
    </row>
    <row r="69" spans="1:9" s="37" customFormat="1" ht="15.75" x14ac:dyDescent="0.25">
      <c r="A69" s="250" t="s">
        <v>6</v>
      </c>
      <c r="B69" s="251">
        <v>7030100180</v>
      </c>
      <c r="C69" s="251" t="s">
        <v>377</v>
      </c>
      <c r="D69" s="252" t="s">
        <v>379</v>
      </c>
      <c r="E69" s="251" t="s">
        <v>62</v>
      </c>
      <c r="F69" s="197">
        <f>mem_calc_01!F362</f>
        <v>275</v>
      </c>
      <c r="G69" s="28"/>
      <c r="H69" s="28">
        <f t="shared" ref="H69:H70" si="9">ROUND(G69*(1+$I$4),2)</f>
        <v>0</v>
      </c>
      <c r="I69" s="45">
        <f t="shared" si="7"/>
        <v>0</v>
      </c>
    </row>
    <row r="70" spans="1:9" s="37" customFormat="1" ht="15.75" x14ac:dyDescent="0.25">
      <c r="A70" s="250" t="s">
        <v>6</v>
      </c>
      <c r="B70" s="251">
        <v>7030100190</v>
      </c>
      <c r="C70" s="251" t="s">
        <v>378</v>
      </c>
      <c r="D70" s="252" t="s">
        <v>380</v>
      </c>
      <c r="E70" s="251" t="s">
        <v>62</v>
      </c>
      <c r="F70" s="197">
        <f>mem_calc_01!F364</f>
        <v>275</v>
      </c>
      <c r="G70" s="28"/>
      <c r="H70" s="28">
        <f t="shared" si="9"/>
        <v>0</v>
      </c>
      <c r="I70" s="45">
        <f t="shared" si="7"/>
        <v>0</v>
      </c>
    </row>
    <row r="71" spans="1:9" s="37" customFormat="1" ht="15.75" x14ac:dyDescent="0.25">
      <c r="A71" s="250" t="s">
        <v>6</v>
      </c>
      <c r="B71" s="251">
        <v>7210100050</v>
      </c>
      <c r="C71" s="251" t="s">
        <v>496</v>
      </c>
      <c r="D71" s="252" t="s">
        <v>497</v>
      </c>
      <c r="E71" s="251" t="s">
        <v>62</v>
      </c>
      <c r="F71" s="197">
        <f>mem_calc_01!F366</f>
        <v>150</v>
      </c>
      <c r="G71" s="28"/>
      <c r="H71" s="28">
        <f t="shared" ref="H71:H72" si="10">ROUND(G71*(1+$I$4),2)</f>
        <v>0</v>
      </c>
      <c r="I71" s="45">
        <f t="shared" ref="I71:I72" si="11">ROUND(F71*H71,2)</f>
        <v>0</v>
      </c>
    </row>
    <row r="72" spans="1:9" s="37" customFormat="1" ht="15.75" x14ac:dyDescent="0.25">
      <c r="A72" s="250" t="s">
        <v>6</v>
      </c>
      <c r="B72" s="251">
        <v>7210100140</v>
      </c>
      <c r="C72" s="251" t="s">
        <v>498</v>
      </c>
      <c r="D72" s="252" t="s">
        <v>499</v>
      </c>
      <c r="E72" s="251" t="s">
        <v>62</v>
      </c>
      <c r="F72" s="197">
        <f>mem_calc_01!F368</f>
        <v>150</v>
      </c>
      <c r="G72" s="28"/>
      <c r="H72" s="28">
        <f t="shared" si="10"/>
        <v>0</v>
      </c>
      <c r="I72" s="45">
        <f t="shared" si="11"/>
        <v>0</v>
      </c>
    </row>
    <row r="73" spans="1:9" s="37" customFormat="1" ht="15.75" x14ac:dyDescent="0.25">
      <c r="A73" s="33"/>
      <c r="B73" s="34"/>
      <c r="C73" s="31"/>
      <c r="D73" s="11" t="s">
        <v>321</v>
      </c>
      <c r="E73" s="34"/>
      <c r="F73" s="36"/>
      <c r="G73" s="62"/>
      <c r="H73" s="62"/>
      <c r="I73" s="58">
        <f>SUM(I64:I72)</f>
        <v>0</v>
      </c>
    </row>
    <row r="74" spans="1:9" s="37" customFormat="1" ht="15.75" x14ac:dyDescent="0.25">
      <c r="A74" s="108"/>
      <c r="B74" s="109"/>
      <c r="C74" s="245" t="s">
        <v>97</v>
      </c>
      <c r="D74" s="246" t="s">
        <v>368</v>
      </c>
      <c r="E74" s="109"/>
      <c r="F74" s="36"/>
      <c r="G74" s="62"/>
      <c r="H74" s="62"/>
      <c r="I74" s="63"/>
    </row>
    <row r="75" spans="1:9" s="37" customFormat="1" ht="15.75" x14ac:dyDescent="0.25">
      <c r="A75" s="250" t="s">
        <v>6</v>
      </c>
      <c r="B75" s="251">
        <v>7170100110</v>
      </c>
      <c r="C75" s="251" t="s">
        <v>98</v>
      </c>
      <c r="D75" s="252" t="s">
        <v>462</v>
      </c>
      <c r="E75" s="251" t="s">
        <v>66</v>
      </c>
      <c r="F75" s="197">
        <f>mem_calc_01!F372</f>
        <v>615</v>
      </c>
      <c r="G75" s="28"/>
      <c r="H75" s="28">
        <f>ROUND(G75*(1+$I$4),2)</f>
        <v>0</v>
      </c>
      <c r="I75" s="45">
        <f t="shared" ref="I75" si="12">ROUND(F75*H75,2)</f>
        <v>0</v>
      </c>
    </row>
    <row r="76" spans="1:9" s="37" customFormat="1" ht="15" customHeight="1" x14ac:dyDescent="0.25">
      <c r="A76" s="33"/>
      <c r="B76" s="34"/>
      <c r="C76" s="31"/>
      <c r="D76" s="11" t="s">
        <v>322</v>
      </c>
      <c r="E76" s="34"/>
      <c r="F76" s="36"/>
      <c r="G76" s="62"/>
      <c r="H76" s="62"/>
      <c r="I76" s="58">
        <f>SUM(I75:I75)</f>
        <v>0</v>
      </c>
    </row>
    <row r="77" spans="1:9" s="37" customFormat="1" ht="15" customHeight="1" x14ac:dyDescent="0.25">
      <c r="A77" s="33"/>
      <c r="B77" s="34"/>
      <c r="C77" s="31"/>
      <c r="D77" s="11"/>
      <c r="E77" s="34"/>
      <c r="F77" s="36"/>
      <c r="G77" s="62"/>
      <c r="H77" s="62"/>
      <c r="I77" s="58"/>
    </row>
    <row r="78" spans="1:9" s="37" customFormat="1" ht="15.75" x14ac:dyDescent="0.25">
      <c r="A78" s="250"/>
      <c r="B78" s="251"/>
      <c r="C78" s="245" t="s">
        <v>100</v>
      </c>
      <c r="D78" s="246" t="s">
        <v>381</v>
      </c>
      <c r="E78" s="251"/>
      <c r="F78" s="210"/>
      <c r="G78" s="62"/>
      <c r="H78" s="62"/>
      <c r="I78" s="63"/>
    </row>
    <row r="79" spans="1:9" s="37" customFormat="1" ht="15.75" x14ac:dyDescent="0.25">
      <c r="A79" s="250" t="s">
        <v>6</v>
      </c>
      <c r="B79" s="251">
        <v>7070100120</v>
      </c>
      <c r="C79" s="251" t="s">
        <v>101</v>
      </c>
      <c r="D79" s="252" t="s">
        <v>25</v>
      </c>
      <c r="E79" s="251" t="s">
        <v>62</v>
      </c>
      <c r="F79" s="197">
        <f>mem_calc_01!F376</f>
        <v>28.16</v>
      </c>
      <c r="G79" s="28"/>
      <c r="H79" s="28">
        <f>ROUND(G79*(1+$I$4),2)</f>
        <v>0</v>
      </c>
      <c r="I79" s="45">
        <f t="shared" ref="I79:I83" si="13">ROUND(F79*H79,2)</f>
        <v>0</v>
      </c>
    </row>
    <row r="80" spans="1:9" s="37" customFormat="1" ht="15.75" x14ac:dyDescent="0.25">
      <c r="A80" s="250" t="s">
        <v>6</v>
      </c>
      <c r="B80" s="251">
        <v>7070100090</v>
      </c>
      <c r="C80" s="251" t="s">
        <v>383</v>
      </c>
      <c r="D80" s="252" t="s">
        <v>151</v>
      </c>
      <c r="E80" s="251" t="s">
        <v>71</v>
      </c>
      <c r="F80" s="197">
        <f>mem_calc_01!F377</f>
        <v>1.73</v>
      </c>
      <c r="G80" s="28"/>
      <c r="H80" s="28">
        <f>ROUND(G80*(1+$I$4),2)</f>
        <v>0</v>
      </c>
      <c r="I80" s="45">
        <f t="shared" si="13"/>
        <v>0</v>
      </c>
    </row>
    <row r="81" spans="1:9" s="37" customFormat="1" ht="15.75" x14ac:dyDescent="0.25">
      <c r="A81" s="250" t="s">
        <v>6</v>
      </c>
      <c r="B81" s="251">
        <v>7070100240</v>
      </c>
      <c r="C81" s="251" t="s">
        <v>385</v>
      </c>
      <c r="D81" s="252" t="s">
        <v>29</v>
      </c>
      <c r="E81" s="251" t="s">
        <v>71</v>
      </c>
      <c r="F81" s="197">
        <f>mem_calc_01!F378</f>
        <v>2.88</v>
      </c>
      <c r="G81" s="28"/>
      <c r="H81" s="28">
        <f t="shared" ref="H81:H82" si="14">ROUND(G81*(1+$I$4),2)</f>
        <v>0</v>
      </c>
      <c r="I81" s="45">
        <f t="shared" si="13"/>
        <v>0</v>
      </c>
    </row>
    <row r="82" spans="1:9" s="37" customFormat="1" ht="15.75" x14ac:dyDescent="0.25">
      <c r="A82" s="250" t="s">
        <v>6</v>
      </c>
      <c r="B82" s="251">
        <v>7090100090</v>
      </c>
      <c r="C82" s="251" t="s">
        <v>386</v>
      </c>
      <c r="D82" s="252" t="s">
        <v>384</v>
      </c>
      <c r="E82" s="251" t="s">
        <v>62</v>
      </c>
      <c r="F82" s="197">
        <f>mem_calc_01!F379</f>
        <v>39.9</v>
      </c>
      <c r="G82" s="28"/>
      <c r="H82" s="28">
        <f t="shared" si="14"/>
        <v>0</v>
      </c>
      <c r="I82" s="45">
        <f t="shared" si="13"/>
        <v>0</v>
      </c>
    </row>
    <row r="83" spans="1:9" s="37" customFormat="1" ht="15.75" x14ac:dyDescent="0.25">
      <c r="A83" s="250" t="s">
        <v>6</v>
      </c>
      <c r="B83" s="251">
        <v>7210100720</v>
      </c>
      <c r="C83" s="251" t="s">
        <v>387</v>
      </c>
      <c r="D83" s="252" t="s">
        <v>294</v>
      </c>
      <c r="E83" s="251" t="s">
        <v>52</v>
      </c>
      <c r="F83" s="197">
        <f>mem_calc_01!F380</f>
        <v>3</v>
      </c>
      <c r="G83" s="28"/>
      <c r="H83" s="28">
        <f>ROUND(G83*(1+$I$4),2)</f>
        <v>0</v>
      </c>
      <c r="I83" s="45">
        <f t="shared" si="13"/>
        <v>0</v>
      </c>
    </row>
    <row r="84" spans="1:9" s="37" customFormat="1" ht="15.75" x14ac:dyDescent="0.25">
      <c r="A84" s="33"/>
      <c r="B84" s="34"/>
      <c r="C84" s="31"/>
      <c r="D84" s="11" t="s">
        <v>388</v>
      </c>
      <c r="E84" s="34"/>
      <c r="F84" s="36"/>
      <c r="G84" s="62"/>
      <c r="H84" s="62"/>
      <c r="I84" s="58">
        <f>SUM(I79:I83)</f>
        <v>0</v>
      </c>
    </row>
    <row r="85" spans="1:9" s="37" customFormat="1" ht="15.75" x14ac:dyDescent="0.25">
      <c r="A85" s="33"/>
      <c r="B85" s="34"/>
      <c r="C85" s="31"/>
      <c r="D85" s="11"/>
      <c r="E85" s="34"/>
      <c r="F85" s="36"/>
      <c r="G85" s="62"/>
      <c r="H85" s="62"/>
      <c r="I85" s="58"/>
    </row>
    <row r="86" spans="1:9" s="37" customFormat="1" ht="25.5" x14ac:dyDescent="0.25">
      <c r="A86" s="250"/>
      <c r="B86" s="251"/>
      <c r="C86" s="245" t="s">
        <v>103</v>
      </c>
      <c r="D86" s="246" t="s">
        <v>452</v>
      </c>
      <c r="E86" s="251"/>
      <c r="F86" s="210"/>
      <c r="G86" s="62"/>
      <c r="H86" s="62"/>
      <c r="I86" s="63"/>
    </row>
    <row r="87" spans="1:9" s="37" customFormat="1" ht="25.5" x14ac:dyDescent="0.25">
      <c r="A87" s="250"/>
      <c r="B87" s="415" t="s">
        <v>164</v>
      </c>
      <c r="C87" s="251" t="s">
        <v>104</v>
      </c>
      <c r="D87" s="252" t="s">
        <v>411</v>
      </c>
      <c r="E87" s="251" t="s">
        <v>52</v>
      </c>
      <c r="F87" s="197">
        <v>1</v>
      </c>
      <c r="G87" s="28"/>
      <c r="H87" s="28">
        <f>G87</f>
        <v>0</v>
      </c>
      <c r="I87" s="45">
        <f t="shared" ref="I87:I88" si="15">ROUND(F87*H87,2)</f>
        <v>0</v>
      </c>
    </row>
    <row r="88" spans="1:9" s="37" customFormat="1" ht="25.5" x14ac:dyDescent="0.25">
      <c r="A88" s="250"/>
      <c r="B88" s="415" t="s">
        <v>417</v>
      </c>
      <c r="C88" s="251" t="s">
        <v>467</v>
      </c>
      <c r="D88" s="252" t="s">
        <v>411</v>
      </c>
      <c r="E88" s="251" t="s">
        <v>52</v>
      </c>
      <c r="F88" s="197">
        <v>1</v>
      </c>
      <c r="G88" s="28"/>
      <c r="H88" s="28">
        <f>G88</f>
        <v>0</v>
      </c>
      <c r="I88" s="45">
        <f t="shared" si="15"/>
        <v>0</v>
      </c>
    </row>
    <row r="89" spans="1:9" s="37" customFormat="1" ht="15.75" x14ac:dyDescent="0.25">
      <c r="A89" s="33"/>
      <c r="B89" s="34"/>
      <c r="C89" s="31"/>
      <c r="D89" s="11" t="s">
        <v>418</v>
      </c>
      <c r="E89" s="34"/>
      <c r="F89" s="36"/>
      <c r="G89" s="62"/>
      <c r="H89" s="62"/>
      <c r="I89" s="58">
        <f>SUM(I87:I88)</f>
        <v>0</v>
      </c>
    </row>
    <row r="90" spans="1:9" s="37" customFormat="1" ht="15.75" x14ac:dyDescent="0.25">
      <c r="A90" s="33"/>
      <c r="B90" s="34"/>
      <c r="C90" s="31"/>
      <c r="D90" s="11"/>
      <c r="E90" s="34"/>
      <c r="F90" s="36"/>
      <c r="G90" s="62"/>
      <c r="H90" s="62"/>
      <c r="I90" s="58"/>
    </row>
    <row r="91" spans="1:9" s="37" customFormat="1" ht="15.75" x14ac:dyDescent="0.25">
      <c r="A91" s="250"/>
      <c r="B91" s="251"/>
      <c r="C91" s="245" t="s">
        <v>127</v>
      </c>
      <c r="D91" s="246" t="s">
        <v>381</v>
      </c>
      <c r="E91" s="251"/>
      <c r="F91" s="210"/>
      <c r="G91" s="62"/>
      <c r="H91" s="62"/>
      <c r="I91" s="63"/>
    </row>
    <row r="92" spans="1:9" s="37" customFormat="1" ht="38.25" x14ac:dyDescent="0.25">
      <c r="A92" s="250" t="s">
        <v>6</v>
      </c>
      <c r="B92" s="251">
        <v>7180100010</v>
      </c>
      <c r="C92" s="251" t="s">
        <v>128</v>
      </c>
      <c r="D92" s="252" t="s">
        <v>501</v>
      </c>
      <c r="E92" s="251" t="s">
        <v>27</v>
      </c>
      <c r="F92" s="197">
        <f>mem_calc_01!F389</f>
        <v>600</v>
      </c>
      <c r="G92" s="28"/>
      <c r="H92" s="28">
        <f>ROUND(G92*(1+$I$4),2)</f>
        <v>0</v>
      </c>
      <c r="I92" s="45">
        <f t="shared" ref="I92" si="16">ROUND(F92*H92,2)</f>
        <v>0</v>
      </c>
    </row>
    <row r="93" spans="1:9" s="37" customFormat="1" ht="15.75" x14ac:dyDescent="0.25">
      <c r="A93" s="33"/>
      <c r="B93" s="34"/>
      <c r="C93" s="31"/>
      <c r="D93" s="11" t="s">
        <v>502</v>
      </c>
      <c r="E93" s="34"/>
      <c r="F93" s="36"/>
      <c r="G93" s="62"/>
      <c r="H93" s="62"/>
      <c r="I93" s="58">
        <f>SUM(I91:I92)</f>
        <v>0</v>
      </c>
    </row>
    <row r="94" spans="1:9" s="37" customFormat="1" ht="15.75" x14ac:dyDescent="0.25">
      <c r="A94" s="33"/>
      <c r="B94" s="34"/>
      <c r="C94" s="31"/>
      <c r="D94" s="11"/>
      <c r="E94" s="34"/>
      <c r="F94" s="36"/>
      <c r="G94" s="62"/>
      <c r="H94" s="62"/>
      <c r="I94" s="58"/>
    </row>
    <row r="95" spans="1:9" s="32" customFormat="1" ht="15.75" customHeight="1" x14ac:dyDescent="0.25">
      <c r="A95" s="233"/>
      <c r="B95" s="233"/>
      <c r="C95" s="287" t="s">
        <v>463</v>
      </c>
      <c r="D95" s="287"/>
      <c r="E95" s="287"/>
      <c r="F95" s="287"/>
      <c r="G95" s="287"/>
      <c r="H95" s="288"/>
      <c r="I95" s="234">
        <f>I76+I73+I61+I54+I39+I84+I89+I93</f>
        <v>0</v>
      </c>
    </row>
    <row r="96" spans="1:9" s="253" customFormat="1" ht="12.75" x14ac:dyDescent="0.25">
      <c r="A96" s="250"/>
      <c r="B96" s="251"/>
      <c r="C96" s="245"/>
      <c r="D96" s="252"/>
      <c r="E96" s="251"/>
      <c r="F96" s="9"/>
      <c r="G96" s="15"/>
      <c r="H96" s="15"/>
      <c r="I96" s="55"/>
    </row>
    <row r="97" spans="1:9" s="37" customFormat="1" ht="18" customHeight="1" x14ac:dyDescent="0.25">
      <c r="A97" s="97"/>
      <c r="B97" s="98"/>
      <c r="C97" s="99" t="s">
        <v>106</v>
      </c>
      <c r="D97" s="302" t="s">
        <v>464</v>
      </c>
      <c r="E97" s="303"/>
      <c r="F97" s="304"/>
      <c r="G97" s="101"/>
      <c r="H97" s="101"/>
      <c r="I97" s="102"/>
    </row>
    <row r="98" spans="1:9" s="37" customFormat="1" ht="18" customHeight="1" x14ac:dyDescent="0.25">
      <c r="A98" s="33"/>
      <c r="B98" s="34"/>
      <c r="C98" s="31" t="s">
        <v>107</v>
      </c>
      <c r="D98" s="21" t="s">
        <v>54</v>
      </c>
      <c r="E98" s="34"/>
      <c r="F98" s="36"/>
      <c r="G98" s="62"/>
      <c r="H98" s="62"/>
      <c r="I98" s="63"/>
    </row>
    <row r="99" spans="1:9" s="253" customFormat="1" ht="15" customHeight="1" x14ac:dyDescent="0.25">
      <c r="A99" s="250" t="s">
        <v>6</v>
      </c>
      <c r="B99" s="251">
        <v>7030100150</v>
      </c>
      <c r="C99" s="251" t="s">
        <v>55</v>
      </c>
      <c r="D99" s="86" t="s">
        <v>291</v>
      </c>
      <c r="E99" s="251" t="s">
        <v>292</v>
      </c>
      <c r="F99" s="197">
        <f>mem_calc_01!F393</f>
        <v>3</v>
      </c>
      <c r="G99" s="28"/>
      <c r="H99" s="28">
        <f t="shared" ref="H99:H108" si="17">ROUND(G99*(1+$I$4),2)</f>
        <v>0</v>
      </c>
      <c r="I99" s="45">
        <f t="shared" ref="I99:I108" si="18">ROUND(F99*H99,2)</f>
        <v>0</v>
      </c>
    </row>
    <row r="100" spans="1:9" s="253" customFormat="1" ht="15" customHeight="1" x14ac:dyDescent="0.25">
      <c r="A100" s="250" t="s">
        <v>6</v>
      </c>
      <c r="B100" s="251">
        <v>7020100030</v>
      </c>
      <c r="C100" s="251" t="s">
        <v>56</v>
      </c>
      <c r="D100" s="86" t="s">
        <v>333</v>
      </c>
      <c r="E100" s="251" t="s">
        <v>66</v>
      </c>
      <c r="F100" s="197">
        <f>mem_calc_01!F395</f>
        <v>105</v>
      </c>
      <c r="G100" s="28"/>
      <c r="H100" s="28">
        <f t="shared" si="17"/>
        <v>0</v>
      </c>
      <c r="I100" s="45">
        <f t="shared" si="18"/>
        <v>0</v>
      </c>
    </row>
    <row r="101" spans="1:9" s="253" customFormat="1" ht="12.75" x14ac:dyDescent="0.25">
      <c r="A101" s="250" t="s">
        <v>6</v>
      </c>
      <c r="B101" s="251">
        <v>7020100010</v>
      </c>
      <c r="C101" s="251" t="s">
        <v>57</v>
      </c>
      <c r="D101" s="86" t="s">
        <v>340</v>
      </c>
      <c r="E101" s="251" t="s">
        <v>66</v>
      </c>
      <c r="F101" s="197">
        <f>mem_calc_01!F397</f>
        <v>105</v>
      </c>
      <c r="G101" s="28"/>
      <c r="H101" s="28">
        <f t="shared" si="17"/>
        <v>0</v>
      </c>
      <c r="I101" s="45">
        <f t="shared" si="18"/>
        <v>0</v>
      </c>
    </row>
    <row r="102" spans="1:9" s="253" customFormat="1" ht="15" customHeight="1" x14ac:dyDescent="0.25">
      <c r="A102" s="250" t="s">
        <v>6</v>
      </c>
      <c r="B102" s="251">
        <v>7020100060</v>
      </c>
      <c r="C102" s="251" t="s">
        <v>58</v>
      </c>
      <c r="D102" s="86" t="s">
        <v>331</v>
      </c>
      <c r="E102" s="251" t="s">
        <v>66</v>
      </c>
      <c r="F102" s="197">
        <f>mem_calc_01!F399</f>
        <v>105</v>
      </c>
      <c r="G102" s="28"/>
      <c r="H102" s="28">
        <f t="shared" si="17"/>
        <v>0</v>
      </c>
      <c r="I102" s="45">
        <f t="shared" si="18"/>
        <v>0</v>
      </c>
    </row>
    <row r="103" spans="1:9" s="253" customFormat="1" ht="15" customHeight="1" x14ac:dyDescent="0.25">
      <c r="A103" s="250" t="s">
        <v>6</v>
      </c>
      <c r="B103" s="251">
        <v>7020100080</v>
      </c>
      <c r="C103" s="251" t="s">
        <v>64</v>
      </c>
      <c r="D103" s="86" t="s">
        <v>341</v>
      </c>
      <c r="E103" s="251" t="s">
        <v>66</v>
      </c>
      <c r="F103" s="197">
        <f>mem_calc_01!F401</f>
        <v>105</v>
      </c>
      <c r="G103" s="28"/>
      <c r="H103" s="28">
        <f t="shared" si="17"/>
        <v>0</v>
      </c>
      <c r="I103" s="45">
        <f t="shared" si="18"/>
        <v>0</v>
      </c>
    </row>
    <row r="104" spans="1:9" s="253" customFormat="1" ht="15" customHeight="1" x14ac:dyDescent="0.25">
      <c r="A104" s="250" t="s">
        <v>6</v>
      </c>
      <c r="B104" s="251">
        <v>7020100160</v>
      </c>
      <c r="C104" s="251" t="s">
        <v>65</v>
      </c>
      <c r="D104" s="86" t="s">
        <v>342</v>
      </c>
      <c r="E104" s="251" t="s">
        <v>66</v>
      </c>
      <c r="F104" s="197">
        <f>mem_calc_01!F403</f>
        <v>105</v>
      </c>
      <c r="G104" s="28"/>
      <c r="H104" s="28">
        <f t="shared" si="17"/>
        <v>0</v>
      </c>
      <c r="I104" s="45">
        <f t="shared" si="18"/>
        <v>0</v>
      </c>
    </row>
    <row r="105" spans="1:9" s="253" customFormat="1" ht="15" customHeight="1" x14ac:dyDescent="0.25">
      <c r="A105" s="250" t="s">
        <v>6</v>
      </c>
      <c r="B105" s="251">
        <v>7030100040</v>
      </c>
      <c r="C105" s="251" t="s">
        <v>69</v>
      </c>
      <c r="D105" s="86" t="s">
        <v>343</v>
      </c>
      <c r="E105" s="251" t="s">
        <v>8</v>
      </c>
      <c r="F105" s="197">
        <f>mem_calc_01!F405</f>
        <v>4.6500000000000004</v>
      </c>
      <c r="G105" s="28"/>
      <c r="H105" s="28">
        <f t="shared" si="17"/>
        <v>0</v>
      </c>
      <c r="I105" s="45">
        <f t="shared" si="18"/>
        <v>0</v>
      </c>
    </row>
    <row r="106" spans="1:9" s="253" customFormat="1" ht="15" customHeight="1" x14ac:dyDescent="0.25">
      <c r="A106" s="250" t="s">
        <v>6</v>
      </c>
      <c r="B106" s="251">
        <v>7030100430</v>
      </c>
      <c r="C106" s="251" t="s">
        <v>73</v>
      </c>
      <c r="D106" s="86" t="s">
        <v>345</v>
      </c>
      <c r="E106" s="251" t="s">
        <v>15</v>
      </c>
      <c r="F106" s="197">
        <f>mem_calc_01!F408</f>
        <v>60</v>
      </c>
      <c r="G106" s="28"/>
      <c r="H106" s="28">
        <f t="shared" si="17"/>
        <v>0</v>
      </c>
      <c r="I106" s="45">
        <f t="shared" si="18"/>
        <v>0</v>
      </c>
    </row>
    <row r="107" spans="1:9" s="253" customFormat="1" ht="15" customHeight="1" x14ac:dyDescent="0.25">
      <c r="A107" s="250" t="s">
        <v>6</v>
      </c>
      <c r="B107" s="251">
        <v>7030100440</v>
      </c>
      <c r="C107" s="251" t="s">
        <v>74</v>
      </c>
      <c r="D107" s="86" t="s">
        <v>346</v>
      </c>
      <c r="E107" s="251" t="s">
        <v>66</v>
      </c>
      <c r="F107" s="197">
        <f>mem_calc_01!F410</f>
        <v>100</v>
      </c>
      <c r="G107" s="28"/>
      <c r="H107" s="28">
        <f t="shared" si="17"/>
        <v>0</v>
      </c>
      <c r="I107" s="45">
        <f t="shared" si="18"/>
        <v>0</v>
      </c>
    </row>
    <row r="108" spans="1:9" s="253" customFormat="1" ht="15" customHeight="1" x14ac:dyDescent="0.25">
      <c r="A108" s="250" t="s">
        <v>6</v>
      </c>
      <c r="B108" s="251">
        <v>7030100490</v>
      </c>
      <c r="C108" s="251" t="s">
        <v>155</v>
      </c>
      <c r="D108" s="86" t="s">
        <v>348</v>
      </c>
      <c r="E108" s="251" t="s">
        <v>15</v>
      </c>
      <c r="F108" s="197">
        <f>mem_calc_01!F412</f>
        <v>25</v>
      </c>
      <c r="G108" s="28"/>
      <c r="H108" s="28">
        <f t="shared" si="17"/>
        <v>0</v>
      </c>
      <c r="I108" s="45">
        <f t="shared" si="18"/>
        <v>0</v>
      </c>
    </row>
    <row r="109" spans="1:9" s="13" customFormat="1" ht="21" customHeight="1" x14ac:dyDescent="0.25">
      <c r="A109" s="24"/>
      <c r="B109" s="247"/>
      <c r="C109" s="247"/>
      <c r="D109" s="11" t="s">
        <v>402</v>
      </c>
      <c r="E109" s="12"/>
      <c r="F109" s="6"/>
      <c r="G109" s="57"/>
      <c r="H109" s="57"/>
      <c r="I109" s="58">
        <f>SUM(I99:I108)</f>
        <v>0</v>
      </c>
    </row>
    <row r="110" spans="1:9" s="37" customFormat="1" ht="18" customHeight="1" x14ac:dyDescent="0.25">
      <c r="A110" s="33"/>
      <c r="B110" s="92"/>
      <c r="C110" s="31"/>
      <c r="D110" s="35"/>
      <c r="E110" s="34"/>
      <c r="F110" s="36"/>
      <c r="G110" s="62"/>
      <c r="H110" s="62"/>
      <c r="I110" s="63"/>
    </row>
    <row r="111" spans="1:9" s="37" customFormat="1" ht="18" customHeight="1" x14ac:dyDescent="0.25">
      <c r="A111" s="33"/>
      <c r="B111" s="34"/>
      <c r="C111" s="31" t="s">
        <v>108</v>
      </c>
      <c r="D111" s="21" t="s">
        <v>76</v>
      </c>
      <c r="E111" s="34"/>
      <c r="F111" s="36"/>
      <c r="G111" s="62"/>
      <c r="H111" s="62"/>
      <c r="I111" s="63"/>
    </row>
    <row r="112" spans="1:9" s="253" customFormat="1" ht="15" customHeight="1" x14ac:dyDescent="0.25">
      <c r="A112" s="250" t="s">
        <v>6</v>
      </c>
      <c r="B112" s="251">
        <v>7040100060</v>
      </c>
      <c r="C112" s="251" t="s">
        <v>78</v>
      </c>
      <c r="D112" s="86" t="s">
        <v>142</v>
      </c>
      <c r="E112" s="251" t="s">
        <v>290</v>
      </c>
      <c r="F112" s="197">
        <f>mem_calc_01!F415</f>
        <v>128.25</v>
      </c>
      <c r="G112" s="28"/>
      <c r="H112" s="28">
        <f>ROUND(G112*(1+$I$4),2)</f>
        <v>0</v>
      </c>
      <c r="I112" s="45">
        <f t="shared" ref="I112:I122" si="19">ROUND(F112*H112,2)</f>
        <v>0</v>
      </c>
    </row>
    <row r="113" spans="1:9" s="253" customFormat="1" ht="15" customHeight="1" x14ac:dyDescent="0.25">
      <c r="A113" s="250" t="s">
        <v>6</v>
      </c>
      <c r="B113" s="251">
        <v>7040100130</v>
      </c>
      <c r="C113" s="251" t="s">
        <v>109</v>
      </c>
      <c r="D113" s="86" t="s">
        <v>350</v>
      </c>
      <c r="E113" s="251" t="s">
        <v>290</v>
      </c>
      <c r="F113" s="197">
        <f>mem_calc_01!F417</f>
        <v>11.7</v>
      </c>
      <c r="G113" s="28"/>
      <c r="H113" s="28">
        <f>ROUND(G113*(1+$I$4),2)</f>
        <v>0</v>
      </c>
      <c r="I113" s="45">
        <f t="shared" si="19"/>
        <v>0</v>
      </c>
    </row>
    <row r="114" spans="1:9" s="253" customFormat="1" ht="12.75" x14ac:dyDescent="0.25">
      <c r="A114" s="250" t="s">
        <v>6</v>
      </c>
      <c r="B114" s="251">
        <v>7040100180</v>
      </c>
      <c r="C114" s="251" t="s">
        <v>323</v>
      </c>
      <c r="D114" s="86" t="s">
        <v>351</v>
      </c>
      <c r="E114" s="251" t="s">
        <v>66</v>
      </c>
      <c r="F114" s="197">
        <f>mem_calc_01!F419</f>
        <v>9.4499999999999993</v>
      </c>
      <c r="G114" s="28"/>
      <c r="H114" s="28">
        <f>ROUND(G114*(1+$I$4),2)</f>
        <v>0</v>
      </c>
      <c r="I114" s="45">
        <f t="shared" si="19"/>
        <v>0</v>
      </c>
    </row>
    <row r="115" spans="1:9" s="37" customFormat="1" ht="15.75" x14ac:dyDescent="0.25">
      <c r="A115" s="250" t="s">
        <v>6</v>
      </c>
      <c r="B115" s="251">
        <v>7040100160</v>
      </c>
      <c r="C115" s="251" t="s">
        <v>324</v>
      </c>
      <c r="D115" s="86" t="s">
        <v>352</v>
      </c>
      <c r="E115" s="251" t="s">
        <v>290</v>
      </c>
      <c r="F115" s="197">
        <f>mem_calc_01!F421</f>
        <v>9</v>
      </c>
      <c r="G115" s="28"/>
      <c r="H115" s="28">
        <f>ROUND(G115*(1+$I$4),2)</f>
        <v>0</v>
      </c>
      <c r="I115" s="45">
        <f t="shared" si="19"/>
        <v>0</v>
      </c>
    </row>
    <row r="116" spans="1:9" s="37" customFormat="1" ht="15.75" x14ac:dyDescent="0.25">
      <c r="A116" s="250" t="s">
        <v>6</v>
      </c>
      <c r="B116" s="251">
        <v>7040100260</v>
      </c>
      <c r="C116" s="251" t="s">
        <v>325</v>
      </c>
      <c r="D116" s="86" t="s">
        <v>355</v>
      </c>
      <c r="E116" s="251" t="s">
        <v>290</v>
      </c>
      <c r="F116" s="197">
        <f>mem_calc_01!F423</f>
        <v>458.33</v>
      </c>
      <c r="G116" s="28"/>
      <c r="H116" s="28">
        <f t="shared" ref="H116:H122" si="20">ROUND(G116*(1+$I$4),2)</f>
        <v>0</v>
      </c>
      <c r="I116" s="45">
        <f t="shared" si="19"/>
        <v>0</v>
      </c>
    </row>
    <row r="117" spans="1:9" s="37" customFormat="1" ht="15.75" x14ac:dyDescent="0.25">
      <c r="A117" s="250" t="s">
        <v>6</v>
      </c>
      <c r="B117" s="251">
        <v>7040100220</v>
      </c>
      <c r="C117" s="251" t="s">
        <v>392</v>
      </c>
      <c r="D117" s="86" t="s">
        <v>287</v>
      </c>
      <c r="E117" s="251" t="s">
        <v>290</v>
      </c>
      <c r="F117" s="197">
        <f>mem_calc_01!F425</f>
        <v>76.95</v>
      </c>
      <c r="G117" s="28"/>
      <c r="H117" s="28">
        <f t="shared" si="20"/>
        <v>0</v>
      </c>
      <c r="I117" s="45">
        <f t="shared" si="19"/>
        <v>0</v>
      </c>
    </row>
    <row r="118" spans="1:9" s="37" customFormat="1" ht="15.75" x14ac:dyDescent="0.25">
      <c r="A118" s="250" t="s">
        <v>6</v>
      </c>
      <c r="B118" s="251">
        <v>7040100290</v>
      </c>
      <c r="C118" s="251" t="s">
        <v>393</v>
      </c>
      <c r="D118" s="86" t="s">
        <v>286</v>
      </c>
      <c r="E118" s="251" t="s">
        <v>290</v>
      </c>
      <c r="F118" s="197">
        <f>mem_calc_01!F427</f>
        <v>5.5</v>
      </c>
      <c r="G118" s="28"/>
      <c r="H118" s="28">
        <f t="shared" si="20"/>
        <v>0</v>
      </c>
      <c r="I118" s="45">
        <f t="shared" si="19"/>
        <v>0</v>
      </c>
    </row>
    <row r="119" spans="1:9" s="37" customFormat="1" ht="15.75" x14ac:dyDescent="0.25">
      <c r="A119" s="250" t="s">
        <v>6</v>
      </c>
      <c r="B119" s="251">
        <v>7040100350</v>
      </c>
      <c r="C119" s="251" t="s">
        <v>394</v>
      </c>
      <c r="D119" s="86" t="s">
        <v>363</v>
      </c>
      <c r="E119" s="251" t="s">
        <v>290</v>
      </c>
      <c r="F119" s="197">
        <f>mem_calc_01!F429</f>
        <v>13.19</v>
      </c>
      <c r="G119" s="28"/>
      <c r="H119" s="28">
        <f t="shared" si="20"/>
        <v>0</v>
      </c>
      <c r="I119" s="45">
        <f t="shared" si="19"/>
        <v>0</v>
      </c>
    </row>
    <row r="120" spans="1:9" s="37" customFormat="1" ht="15.75" x14ac:dyDescent="0.25">
      <c r="A120" s="250" t="s">
        <v>6</v>
      </c>
      <c r="B120" s="251">
        <v>7040100380</v>
      </c>
      <c r="C120" s="251" t="s">
        <v>395</v>
      </c>
      <c r="D120" s="86" t="s">
        <v>361</v>
      </c>
      <c r="E120" s="251" t="s">
        <v>81</v>
      </c>
      <c r="F120" s="197">
        <f>mem_calc_01!F431</f>
        <v>131.9</v>
      </c>
      <c r="G120" s="28"/>
      <c r="H120" s="28">
        <f t="shared" si="20"/>
        <v>0</v>
      </c>
      <c r="I120" s="45">
        <f t="shared" si="19"/>
        <v>0</v>
      </c>
    </row>
    <row r="121" spans="1:9" s="37" customFormat="1" ht="38.25" x14ac:dyDescent="0.25">
      <c r="A121" s="250" t="s">
        <v>149</v>
      </c>
      <c r="B121" s="415">
        <v>101582</v>
      </c>
      <c r="C121" s="251" t="s">
        <v>396</v>
      </c>
      <c r="D121" s="86" t="s">
        <v>373</v>
      </c>
      <c r="E121" s="251" t="s">
        <v>62</v>
      </c>
      <c r="F121" s="197">
        <f>mem_calc_01!F433</f>
        <v>102</v>
      </c>
      <c r="G121" s="28"/>
      <c r="H121" s="28">
        <f t="shared" si="20"/>
        <v>0</v>
      </c>
      <c r="I121" s="45">
        <f t="shared" si="19"/>
        <v>0</v>
      </c>
    </row>
    <row r="122" spans="1:9" s="37" customFormat="1" ht="38.25" x14ac:dyDescent="0.25">
      <c r="A122" s="250" t="s">
        <v>149</v>
      </c>
      <c r="B122" s="415">
        <v>101584</v>
      </c>
      <c r="C122" s="251" t="s">
        <v>397</v>
      </c>
      <c r="D122" s="86" t="s">
        <v>374</v>
      </c>
      <c r="E122" s="251" t="s">
        <v>62</v>
      </c>
      <c r="F122" s="197">
        <f>mem_calc_01!F435</f>
        <v>3</v>
      </c>
      <c r="G122" s="28"/>
      <c r="H122" s="28">
        <f t="shared" si="20"/>
        <v>0</v>
      </c>
      <c r="I122" s="45">
        <f t="shared" si="19"/>
        <v>0</v>
      </c>
    </row>
    <row r="123" spans="1:9" s="13" customFormat="1" ht="21" customHeight="1" x14ac:dyDescent="0.25">
      <c r="A123" s="24"/>
      <c r="B123" s="247"/>
      <c r="C123" s="247"/>
      <c r="D123" s="11" t="s">
        <v>320</v>
      </c>
      <c r="E123" s="12"/>
      <c r="F123" s="209"/>
      <c r="G123" s="57"/>
      <c r="H123" s="57"/>
      <c r="I123" s="58">
        <f>SUM(I112:I122)</f>
        <v>0</v>
      </c>
    </row>
    <row r="124" spans="1:9" s="37" customFormat="1" ht="15.75" x14ac:dyDescent="0.25">
      <c r="A124" s="33"/>
      <c r="B124" s="34"/>
      <c r="C124" s="31"/>
      <c r="D124" s="35"/>
      <c r="E124" s="34"/>
      <c r="F124" s="210"/>
      <c r="G124" s="62"/>
      <c r="H124" s="62"/>
      <c r="I124" s="63"/>
    </row>
    <row r="125" spans="1:9" s="37" customFormat="1" ht="15.75" x14ac:dyDescent="0.25">
      <c r="A125" s="250"/>
      <c r="B125" s="251"/>
      <c r="C125" s="245" t="s">
        <v>110</v>
      </c>
      <c r="D125" s="246" t="s">
        <v>23</v>
      </c>
      <c r="E125" s="251"/>
      <c r="F125" s="210"/>
      <c r="G125" s="62"/>
      <c r="H125" s="62"/>
      <c r="I125" s="63"/>
    </row>
    <row r="126" spans="1:9" s="37" customFormat="1" ht="15.75" x14ac:dyDescent="0.25">
      <c r="A126" s="250" t="s">
        <v>6</v>
      </c>
      <c r="B126" s="251">
        <v>7070100120</v>
      </c>
      <c r="C126" s="251" t="s">
        <v>111</v>
      </c>
      <c r="D126" s="252" t="s">
        <v>25</v>
      </c>
      <c r="E126" s="251" t="s">
        <v>62</v>
      </c>
      <c r="F126" s="197">
        <f>mem_calc_01!F438</f>
        <v>20</v>
      </c>
      <c r="G126" s="28"/>
      <c r="H126" s="28">
        <f>ROUND(G126*(1+$I$4),2)</f>
        <v>0</v>
      </c>
      <c r="I126" s="45">
        <f t="shared" ref="I126:I128" si="21">ROUND(F126*H126,2)</f>
        <v>0</v>
      </c>
    </row>
    <row r="127" spans="1:9" s="37" customFormat="1" ht="15.75" x14ac:dyDescent="0.25">
      <c r="A127" s="250" t="s">
        <v>6</v>
      </c>
      <c r="B127" s="251">
        <v>7070100240</v>
      </c>
      <c r="C127" s="251" t="s">
        <v>83</v>
      </c>
      <c r="D127" s="252" t="s">
        <v>29</v>
      </c>
      <c r="E127" s="251" t="s">
        <v>71</v>
      </c>
      <c r="F127" s="197">
        <f>mem_calc_01!F440</f>
        <v>6</v>
      </c>
      <c r="G127" s="28"/>
      <c r="H127" s="28">
        <f>ROUND(G127*(1+$I$4),2)</f>
        <v>0</v>
      </c>
      <c r="I127" s="45">
        <f t="shared" si="21"/>
        <v>0</v>
      </c>
    </row>
    <row r="128" spans="1:9" s="37" customFormat="1" ht="15.75" x14ac:dyDescent="0.25">
      <c r="A128" s="250" t="s">
        <v>6</v>
      </c>
      <c r="B128" s="251">
        <v>7070100200</v>
      </c>
      <c r="C128" s="251" t="s">
        <v>112</v>
      </c>
      <c r="D128" s="252" t="s">
        <v>152</v>
      </c>
      <c r="E128" s="251" t="s">
        <v>27</v>
      </c>
      <c r="F128" s="197">
        <f>mem_calc_01!F442</f>
        <v>200</v>
      </c>
      <c r="G128" s="28"/>
      <c r="H128" s="28">
        <f>ROUND(G128*(1+$I$4),2)</f>
        <v>0</v>
      </c>
      <c r="I128" s="45">
        <f t="shared" si="21"/>
        <v>0</v>
      </c>
    </row>
    <row r="129" spans="1:9" s="37" customFormat="1" ht="15.75" x14ac:dyDescent="0.25">
      <c r="A129" s="33"/>
      <c r="B129" s="34"/>
      <c r="C129" s="31"/>
      <c r="D129" s="11" t="s">
        <v>326</v>
      </c>
      <c r="E129" s="34"/>
      <c r="F129" s="210"/>
      <c r="G129" s="62"/>
      <c r="H129" s="62"/>
      <c r="I129" s="58">
        <f>SUM(I126:I128)</f>
        <v>0</v>
      </c>
    </row>
    <row r="130" spans="1:9" s="37" customFormat="1" ht="15.75" x14ac:dyDescent="0.25">
      <c r="A130" s="33"/>
      <c r="B130" s="34"/>
      <c r="C130" s="31"/>
      <c r="D130" s="35"/>
      <c r="E130" s="34"/>
      <c r="F130" s="210"/>
      <c r="G130" s="62"/>
      <c r="H130" s="62"/>
      <c r="I130" s="58"/>
    </row>
    <row r="131" spans="1:9" s="37" customFormat="1" ht="15.75" x14ac:dyDescent="0.25">
      <c r="A131" s="250"/>
      <c r="B131" s="251"/>
      <c r="C131" s="245" t="s">
        <v>115</v>
      </c>
      <c r="D131" s="246" t="s">
        <v>296</v>
      </c>
      <c r="E131" s="251"/>
      <c r="F131" s="210"/>
      <c r="G131" s="62"/>
      <c r="H131" s="62"/>
      <c r="I131" s="63"/>
    </row>
    <row r="132" spans="1:9" s="37" customFormat="1" ht="15.75" x14ac:dyDescent="0.25">
      <c r="A132" s="250" t="s">
        <v>6</v>
      </c>
      <c r="B132" s="251">
        <v>7210100010</v>
      </c>
      <c r="C132" s="251" t="s">
        <v>116</v>
      </c>
      <c r="D132" s="252" t="s">
        <v>364</v>
      </c>
      <c r="E132" s="251" t="s">
        <v>62</v>
      </c>
      <c r="F132" s="197">
        <f>mem_calc_01!F446</f>
        <v>25</v>
      </c>
      <c r="G132" s="28"/>
      <c r="H132" s="28">
        <f>ROUND(G132*(1+$I$4),2)</f>
        <v>0</v>
      </c>
      <c r="I132" s="45">
        <f t="shared" ref="I132:I138" si="22">ROUND(F132*H132,2)</f>
        <v>0</v>
      </c>
    </row>
    <row r="133" spans="1:9" s="37" customFormat="1" ht="15.75" x14ac:dyDescent="0.25">
      <c r="A133" s="250" t="s">
        <v>6</v>
      </c>
      <c r="B133" s="251">
        <v>7210100240</v>
      </c>
      <c r="C133" s="251" t="s">
        <v>117</v>
      </c>
      <c r="D133" s="252" t="s">
        <v>365</v>
      </c>
      <c r="E133" s="251" t="s">
        <v>71</v>
      </c>
      <c r="F133" s="197">
        <f>mem_calc_01!F448</f>
        <v>2.5</v>
      </c>
      <c r="G133" s="28"/>
      <c r="H133" s="28">
        <f>ROUND(G133*(1+$I$4),2)</f>
        <v>0</v>
      </c>
      <c r="I133" s="45">
        <f t="shared" si="22"/>
        <v>0</v>
      </c>
    </row>
    <row r="134" spans="1:9" s="37" customFormat="1" ht="15.75" x14ac:dyDescent="0.25">
      <c r="A134" s="250" t="s">
        <v>6</v>
      </c>
      <c r="B134" s="251">
        <v>7210100220</v>
      </c>
      <c r="C134" s="251" t="s">
        <v>118</v>
      </c>
      <c r="D134" s="252" t="s">
        <v>375</v>
      </c>
      <c r="E134" s="251" t="s">
        <v>71</v>
      </c>
      <c r="F134" s="197">
        <f>mem_calc_01!F450</f>
        <v>6.75</v>
      </c>
      <c r="G134" s="28"/>
      <c r="H134" s="28">
        <f t="shared" ref="H134:H135" si="23">ROUND(G134*(1+$I$4),2)</f>
        <v>0</v>
      </c>
      <c r="I134" s="45">
        <f t="shared" si="22"/>
        <v>0</v>
      </c>
    </row>
    <row r="135" spans="1:9" s="37" customFormat="1" ht="15.75" x14ac:dyDescent="0.25">
      <c r="A135" s="250" t="s">
        <v>6</v>
      </c>
      <c r="B135" s="251">
        <v>7210100230</v>
      </c>
      <c r="C135" s="251" t="s">
        <v>119</v>
      </c>
      <c r="D135" s="252" t="s">
        <v>376</v>
      </c>
      <c r="E135" s="251" t="s">
        <v>62</v>
      </c>
      <c r="F135" s="197">
        <f>mem_calc_01!F452</f>
        <v>27.5</v>
      </c>
      <c r="G135" s="28"/>
      <c r="H135" s="28">
        <f t="shared" si="23"/>
        <v>0</v>
      </c>
      <c r="I135" s="45">
        <f t="shared" si="22"/>
        <v>0</v>
      </c>
    </row>
    <row r="136" spans="1:9" s="37" customFormat="1" ht="15.75" x14ac:dyDescent="0.25">
      <c r="A136" s="250" t="s">
        <v>6</v>
      </c>
      <c r="B136" s="251">
        <v>7210100260</v>
      </c>
      <c r="C136" s="251" t="s">
        <v>120</v>
      </c>
      <c r="D136" s="252" t="s">
        <v>367</v>
      </c>
      <c r="E136" s="251" t="s">
        <v>81</v>
      </c>
      <c r="F136" s="197">
        <f>mem_calc_01!F454</f>
        <v>150</v>
      </c>
      <c r="G136" s="28"/>
      <c r="H136" s="28">
        <f>ROUND(G136*(1+$I$4),2)</f>
        <v>0</v>
      </c>
      <c r="I136" s="45">
        <f t="shared" si="22"/>
        <v>0</v>
      </c>
    </row>
    <row r="137" spans="1:9" s="37" customFormat="1" ht="15.75" x14ac:dyDescent="0.25">
      <c r="A137" s="250" t="s">
        <v>6</v>
      </c>
      <c r="B137" s="251">
        <v>7030100180</v>
      </c>
      <c r="C137" s="251" t="s">
        <v>400</v>
      </c>
      <c r="D137" s="252" t="s">
        <v>379</v>
      </c>
      <c r="E137" s="251" t="s">
        <v>62</v>
      </c>
      <c r="F137" s="197">
        <f>mem_calc_01!F456</f>
        <v>125</v>
      </c>
      <c r="G137" s="28"/>
      <c r="H137" s="28">
        <f t="shared" ref="H137:H138" si="24">ROUND(G137*(1+$I$4),2)</f>
        <v>0</v>
      </c>
      <c r="I137" s="45">
        <f t="shared" si="22"/>
        <v>0</v>
      </c>
    </row>
    <row r="138" spans="1:9" s="37" customFormat="1" ht="15.75" x14ac:dyDescent="0.25">
      <c r="A138" s="250" t="s">
        <v>6</v>
      </c>
      <c r="B138" s="251">
        <v>7030100190</v>
      </c>
      <c r="C138" s="251" t="s">
        <v>401</v>
      </c>
      <c r="D138" s="252" t="s">
        <v>380</v>
      </c>
      <c r="E138" s="251" t="s">
        <v>62</v>
      </c>
      <c r="F138" s="197">
        <f>mem_calc_01!F458</f>
        <v>200</v>
      </c>
      <c r="G138" s="28"/>
      <c r="H138" s="28">
        <f t="shared" si="24"/>
        <v>0</v>
      </c>
      <c r="I138" s="45">
        <f t="shared" si="22"/>
        <v>0</v>
      </c>
    </row>
    <row r="139" spans="1:9" s="37" customFormat="1" ht="15.75" x14ac:dyDescent="0.25">
      <c r="A139" s="33"/>
      <c r="B139" s="34"/>
      <c r="C139" s="31"/>
      <c r="D139" s="11" t="s">
        <v>327</v>
      </c>
      <c r="E139" s="34"/>
      <c r="F139" s="36"/>
      <c r="G139" s="62"/>
      <c r="H139" s="62"/>
      <c r="I139" s="58">
        <f>SUM(I132:I138)</f>
        <v>0</v>
      </c>
    </row>
    <row r="140" spans="1:9" s="37" customFormat="1" ht="15.75" x14ac:dyDescent="0.25">
      <c r="A140" s="108"/>
      <c r="B140" s="109"/>
      <c r="C140" s="245" t="s">
        <v>121</v>
      </c>
      <c r="D140" s="246" t="s">
        <v>368</v>
      </c>
      <c r="E140" s="109"/>
      <c r="F140" s="36"/>
      <c r="G140" s="62"/>
      <c r="H140" s="62"/>
      <c r="I140" s="63"/>
    </row>
    <row r="141" spans="1:9" s="37" customFormat="1" ht="15.75" x14ac:dyDescent="0.25">
      <c r="A141" s="250" t="s">
        <v>6</v>
      </c>
      <c r="B141" s="251">
        <v>7170100090</v>
      </c>
      <c r="C141" s="251" t="s">
        <v>122</v>
      </c>
      <c r="D141" s="252" t="s">
        <v>399</v>
      </c>
      <c r="E141" s="251" t="s">
        <v>66</v>
      </c>
      <c r="F141" s="197">
        <f>mem_calc_01!F462</f>
        <v>105</v>
      </c>
      <c r="G141" s="28"/>
      <c r="H141" s="28">
        <f>ROUND(G141*(1+$I$4),2)</f>
        <v>0</v>
      </c>
      <c r="I141" s="45">
        <f t="shared" ref="I141" si="25">ROUND(F141*H141,2)</f>
        <v>0</v>
      </c>
    </row>
    <row r="142" spans="1:9" s="37" customFormat="1" ht="15" customHeight="1" x14ac:dyDescent="0.25">
      <c r="A142" s="33"/>
      <c r="B142" s="34"/>
      <c r="C142" s="31"/>
      <c r="D142" s="11" t="s">
        <v>328</v>
      </c>
      <c r="E142" s="34"/>
      <c r="F142" s="36"/>
      <c r="G142" s="62"/>
      <c r="H142" s="62"/>
      <c r="I142" s="58">
        <f>SUM(I141:I141)</f>
        <v>0</v>
      </c>
    </row>
    <row r="143" spans="1:9" s="37" customFormat="1" ht="15" customHeight="1" x14ac:dyDescent="0.25">
      <c r="A143" s="33"/>
      <c r="B143" s="34"/>
      <c r="C143" s="31"/>
      <c r="D143" s="11"/>
      <c r="E143" s="34"/>
      <c r="F143" s="36"/>
      <c r="G143" s="62"/>
      <c r="H143" s="62"/>
      <c r="I143" s="58"/>
    </row>
    <row r="144" spans="1:9" s="37" customFormat="1" ht="15" customHeight="1" x14ac:dyDescent="0.25">
      <c r="A144" s="33"/>
      <c r="B144" s="34"/>
      <c r="C144" s="31"/>
      <c r="D144" s="11"/>
      <c r="E144" s="34"/>
      <c r="F144" s="36"/>
      <c r="G144" s="62"/>
      <c r="H144" s="62"/>
      <c r="I144" s="58"/>
    </row>
    <row r="145" spans="1:11" s="32" customFormat="1" ht="15.75" x14ac:dyDescent="0.25">
      <c r="A145" s="233"/>
      <c r="B145" s="233"/>
      <c r="C145" s="287" t="s">
        <v>465</v>
      </c>
      <c r="D145" s="287"/>
      <c r="E145" s="287"/>
      <c r="F145" s="287"/>
      <c r="G145" s="287"/>
      <c r="H145" s="288"/>
      <c r="I145" s="234">
        <f>I142+I139+I129+I123+I109</f>
        <v>0</v>
      </c>
    </row>
    <row r="146" spans="1:11" s="32" customFormat="1" ht="15.75" x14ac:dyDescent="0.25">
      <c r="A146" s="261"/>
      <c r="B146" s="262"/>
      <c r="C146" s="263"/>
      <c r="D146" s="263"/>
      <c r="E146" s="263"/>
      <c r="F146" s="263"/>
      <c r="G146" s="263"/>
      <c r="H146" s="264"/>
      <c r="I146" s="265"/>
    </row>
    <row r="147" spans="1:11" s="32" customFormat="1" ht="15.75" x14ac:dyDescent="0.25">
      <c r="A147" s="224"/>
      <c r="B147" s="224"/>
      <c r="C147" s="289" t="s">
        <v>460</v>
      </c>
      <c r="D147" s="289"/>
      <c r="E147" s="289"/>
      <c r="F147" s="289"/>
      <c r="G147" s="289"/>
      <c r="H147" s="290"/>
      <c r="I147" s="223">
        <f>I145+I95</f>
        <v>0</v>
      </c>
    </row>
    <row r="148" spans="1:11" s="253" customFormat="1" ht="12.75" x14ac:dyDescent="0.25">
      <c r="A148" s="250"/>
      <c r="B148" s="251"/>
      <c r="C148" s="245"/>
      <c r="D148" s="252"/>
      <c r="E148" s="251"/>
      <c r="F148" s="9"/>
      <c r="G148" s="15"/>
      <c r="H148" s="15"/>
      <c r="I148" s="55"/>
    </row>
    <row r="149" spans="1:11" s="32" customFormat="1" ht="15.75" x14ac:dyDescent="0.25">
      <c r="A149" s="224"/>
      <c r="B149" s="224"/>
      <c r="C149" s="289" t="s">
        <v>403</v>
      </c>
      <c r="D149" s="289"/>
      <c r="E149" s="289"/>
      <c r="F149" s="289"/>
      <c r="G149" s="289"/>
      <c r="H149" s="290"/>
      <c r="I149" s="223">
        <f>I23+I147</f>
        <v>0</v>
      </c>
    </row>
    <row r="150" spans="1:11" s="253" customFormat="1" ht="12.75" x14ac:dyDescent="0.25">
      <c r="A150" s="250"/>
      <c r="B150" s="251"/>
      <c r="C150" s="245"/>
      <c r="D150" s="252"/>
      <c r="E150" s="251"/>
      <c r="F150" s="9"/>
      <c r="G150" s="15"/>
      <c r="H150" s="15"/>
      <c r="I150" s="55"/>
    </row>
    <row r="151" spans="1:11" x14ac:dyDescent="0.25">
      <c r="A151" s="291" t="s">
        <v>335</v>
      </c>
      <c r="B151" s="291"/>
      <c r="C151" s="291"/>
      <c r="D151" s="291"/>
      <c r="E151" s="291"/>
      <c r="F151" s="291"/>
      <c r="G151" s="291"/>
      <c r="H151" s="291"/>
      <c r="I151" s="291"/>
    </row>
    <row r="152" spans="1:11" ht="36.75" customHeight="1" x14ac:dyDescent="0.25">
      <c r="A152" s="291"/>
      <c r="B152" s="291"/>
      <c r="C152" s="291"/>
      <c r="D152" s="291"/>
      <c r="E152" s="291"/>
      <c r="F152" s="291"/>
      <c r="G152" s="291"/>
      <c r="H152" s="291"/>
      <c r="I152" s="291"/>
    </row>
    <row r="153" spans="1:11" ht="15.75" x14ac:dyDescent="0.25">
      <c r="A153" s="270"/>
      <c r="B153" s="270"/>
      <c r="C153" s="270"/>
      <c r="D153" s="270"/>
      <c r="E153" s="270"/>
      <c r="F153" s="270"/>
      <c r="G153" s="270"/>
      <c r="H153" s="270"/>
      <c r="I153" s="270"/>
      <c r="K153" s="274"/>
    </row>
    <row r="154" spans="1:11" ht="31.5" customHeight="1" x14ac:dyDescent="0.25">
      <c r="A154" s="281" t="s">
        <v>469</v>
      </c>
      <c r="B154" s="281"/>
      <c r="C154" s="273" t="s">
        <v>478</v>
      </c>
      <c r="D154" s="280" t="s">
        <v>479</v>
      </c>
      <c r="E154" s="280"/>
      <c r="F154" s="280"/>
      <c r="G154" s="280"/>
      <c r="H154" s="280"/>
      <c r="I154" s="280"/>
    </row>
    <row r="155" spans="1:11" x14ac:dyDescent="0.25">
      <c r="C155" s="271"/>
    </row>
    <row r="156" spans="1:11" x14ac:dyDescent="0.25">
      <c r="A156" s="281" t="s">
        <v>470</v>
      </c>
      <c r="B156" s="281"/>
      <c r="C156" s="272">
        <v>4.0599999999999997E-2</v>
      </c>
    </row>
    <row r="157" spans="1:11" x14ac:dyDescent="0.25">
      <c r="A157" s="281" t="s">
        <v>471</v>
      </c>
      <c r="B157" s="281"/>
      <c r="C157" s="272">
        <v>8.1900000000000001E-2</v>
      </c>
    </row>
    <row r="158" spans="1:11" ht="30" customHeight="1" x14ac:dyDescent="0.25">
      <c r="A158" s="281" t="s">
        <v>472</v>
      </c>
      <c r="B158" s="281"/>
      <c r="C158" s="272"/>
    </row>
    <row r="159" spans="1:11" ht="18" x14ac:dyDescent="0.25">
      <c r="A159" s="281" t="s">
        <v>482</v>
      </c>
      <c r="B159" s="281"/>
      <c r="C159" s="272">
        <v>0.05</v>
      </c>
      <c r="D159" s="275" t="s">
        <v>480</v>
      </c>
      <c r="E159" s="276" t="s">
        <v>481</v>
      </c>
      <c r="F159" s="277">
        <f>(((1+C156+C157+C163)*(1+C162)*(1+C164))/(1-(C159+C160+C161)))-1</f>
        <v>0.34710000000000002</v>
      </c>
    </row>
    <row r="160" spans="1:11" x14ac:dyDescent="0.25">
      <c r="A160" s="281" t="s">
        <v>473</v>
      </c>
      <c r="B160" s="281"/>
      <c r="C160" s="272">
        <v>6.4999999999999997E-3</v>
      </c>
    </row>
    <row r="161" spans="1:9" x14ac:dyDescent="0.25">
      <c r="A161" s="281" t="s">
        <v>474</v>
      </c>
      <c r="B161" s="281"/>
      <c r="C161" s="272">
        <v>0.03</v>
      </c>
    </row>
    <row r="162" spans="1:9" x14ac:dyDescent="0.25">
      <c r="A162" s="281" t="s">
        <v>475</v>
      </c>
      <c r="B162" s="281"/>
      <c r="C162" s="272">
        <v>6.1000000000000004E-3</v>
      </c>
    </row>
    <row r="163" spans="1:9" x14ac:dyDescent="0.25">
      <c r="A163" s="281" t="s">
        <v>476</v>
      </c>
      <c r="B163" s="281"/>
      <c r="C163" s="272">
        <v>0.01</v>
      </c>
    </row>
    <row r="164" spans="1:9" x14ac:dyDescent="0.25">
      <c r="A164" s="281" t="s">
        <v>477</v>
      </c>
      <c r="B164" s="281"/>
      <c r="C164" s="272">
        <v>0.08</v>
      </c>
    </row>
    <row r="168" spans="1:9" x14ac:dyDescent="0.25">
      <c r="C168" s="249"/>
      <c r="E168" s="249"/>
      <c r="F168" s="249"/>
      <c r="G168" s="249"/>
      <c r="H168" s="249"/>
      <c r="I168" s="249"/>
    </row>
  </sheetData>
  <mergeCells count="32">
    <mergeCell ref="C145:H145"/>
    <mergeCell ref="C147:H147"/>
    <mergeCell ref="C149:H149"/>
    <mergeCell ref="A151:I152"/>
    <mergeCell ref="F8:F9"/>
    <mergeCell ref="G8:G9"/>
    <mergeCell ref="H8:H9"/>
    <mergeCell ref="I8:I9"/>
    <mergeCell ref="C23:H23"/>
    <mergeCell ref="C95:H95"/>
    <mergeCell ref="A8:A9"/>
    <mergeCell ref="B8:B9"/>
    <mergeCell ref="C8:C9"/>
    <mergeCell ref="D8:D9"/>
    <mergeCell ref="E8:E9"/>
    <mergeCell ref="D97:F97"/>
    <mergeCell ref="A1:B6"/>
    <mergeCell ref="C1:I2"/>
    <mergeCell ref="C3:F4"/>
    <mergeCell ref="G3:H3"/>
    <mergeCell ref="C5:F6"/>
    <mergeCell ref="D154:I154"/>
    <mergeCell ref="A161:B161"/>
    <mergeCell ref="A162:B162"/>
    <mergeCell ref="A163:B163"/>
    <mergeCell ref="A164:B164"/>
    <mergeCell ref="A154:B154"/>
    <mergeCell ref="A156:B156"/>
    <mergeCell ref="A157:B157"/>
    <mergeCell ref="A158:B158"/>
    <mergeCell ref="A159:B159"/>
    <mergeCell ref="A160:B160"/>
  </mergeCells>
  <printOptions horizontalCentered="1"/>
  <pageMargins left="0.82677165354330717" right="0.19685039370078741" top="0.98425196850393704" bottom="0.39370078740157483" header="0.70866141732283472" footer="0.31496062992125984"/>
  <pageSetup paperSize="9" scale="46" fitToHeight="0"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33"/>
  <sheetViews>
    <sheetView zoomScaleNormal="100" zoomScaleSheetLayoutView="70" workbookViewId="0">
      <pane ySplit="4" topLeftCell="A383" activePane="bottomLeft" state="frozen"/>
      <selection pane="bottomLeft" activeCell="A389" sqref="A389:E389"/>
    </sheetView>
  </sheetViews>
  <sheetFormatPr defaultRowHeight="15" x14ac:dyDescent="0.25"/>
  <cols>
    <col min="1" max="1" width="6.42578125" style="90" bestFit="1" customWidth="1"/>
    <col min="2" max="2" width="15.85546875" style="90" customWidth="1"/>
    <col min="3" max="3" width="8.7109375" style="90" customWidth="1"/>
    <col min="4" max="4" width="47" style="90" customWidth="1"/>
    <col min="5" max="5" width="8.140625" style="90" customWidth="1"/>
    <col min="6" max="6" width="18.140625" style="90" customWidth="1"/>
    <col min="7" max="7" width="18.28515625" style="90" customWidth="1"/>
    <col min="8" max="8" width="14" style="90" bestFit="1" customWidth="1"/>
    <col min="9" max="9" width="11.42578125" style="90" bestFit="1" customWidth="1"/>
    <col min="10" max="10" width="6.85546875" style="90" bestFit="1" customWidth="1"/>
    <col min="11" max="11" width="8.7109375" style="90" bestFit="1" customWidth="1"/>
    <col min="12" max="12" width="12.7109375" style="90" customWidth="1"/>
    <col min="13" max="13" width="10.140625" style="90" customWidth="1"/>
    <col min="14" max="16384" width="9.140625" style="90"/>
  </cols>
  <sheetData>
    <row r="1" spans="1:16" ht="30.95" customHeight="1" thickBot="1" x14ac:dyDescent="0.3">
      <c r="A1" s="330"/>
      <c r="B1" s="331"/>
      <c r="C1" s="332"/>
      <c r="D1" s="338" t="s">
        <v>187</v>
      </c>
      <c r="E1" s="339"/>
      <c r="F1" s="339"/>
      <c r="G1" s="339"/>
      <c r="H1" s="339"/>
      <c r="I1" s="339"/>
      <c r="J1" s="339"/>
      <c r="K1" s="339"/>
      <c r="L1" s="339"/>
      <c r="M1" s="340"/>
    </row>
    <row r="2" spans="1:16" ht="39.75" customHeight="1" thickBot="1" x14ac:dyDescent="0.3">
      <c r="A2" s="333"/>
      <c r="B2" s="334"/>
      <c r="C2" s="335"/>
      <c r="D2" s="341" t="s">
        <v>485</v>
      </c>
      <c r="E2" s="342"/>
      <c r="F2" s="342"/>
      <c r="G2" s="342"/>
      <c r="H2" s="342"/>
      <c r="I2" s="342"/>
      <c r="J2" s="342"/>
      <c r="K2" s="342"/>
      <c r="L2" s="342"/>
      <c r="M2" s="343"/>
    </row>
    <row r="3" spans="1:16" ht="47.25" customHeight="1" thickBot="1" x14ac:dyDescent="0.3">
      <c r="A3" s="336" t="s">
        <v>295</v>
      </c>
      <c r="B3" s="337"/>
      <c r="C3" s="337"/>
      <c r="D3" s="337"/>
      <c r="E3" s="337"/>
      <c r="F3" s="344" t="s">
        <v>280</v>
      </c>
      <c r="G3" s="345"/>
      <c r="H3" s="345"/>
      <c r="I3" s="345"/>
      <c r="J3" s="345"/>
      <c r="K3" s="345"/>
      <c r="L3" s="345"/>
      <c r="M3" s="346"/>
    </row>
    <row r="4" spans="1:16" s="2" customFormat="1" ht="40.5" customHeight="1" thickBot="1" x14ac:dyDescent="0.3">
      <c r="A4" s="81" t="s">
        <v>0</v>
      </c>
      <c r="B4" s="82" t="s">
        <v>1</v>
      </c>
      <c r="C4" s="83" t="s">
        <v>2</v>
      </c>
      <c r="D4" s="83" t="s">
        <v>3</v>
      </c>
      <c r="E4" s="83" t="s">
        <v>188</v>
      </c>
      <c r="F4" s="65" t="s">
        <v>189</v>
      </c>
      <c r="G4" s="65" t="s">
        <v>190</v>
      </c>
      <c r="H4" s="65" t="s">
        <v>185</v>
      </c>
      <c r="I4" s="65" t="s">
        <v>191</v>
      </c>
      <c r="J4" s="65" t="s">
        <v>192</v>
      </c>
      <c r="K4" s="65" t="s">
        <v>193</v>
      </c>
      <c r="L4" s="65" t="s">
        <v>194</v>
      </c>
      <c r="M4" s="194" t="s">
        <v>195</v>
      </c>
      <c r="P4" s="90"/>
    </row>
    <row r="5" spans="1:16" ht="18" customHeight="1" x14ac:dyDescent="0.25">
      <c r="A5" s="39"/>
      <c r="B5" s="38"/>
      <c r="C5" s="20" t="s">
        <v>4</v>
      </c>
      <c r="D5" s="21" t="s">
        <v>5</v>
      </c>
      <c r="E5" s="20"/>
      <c r="F5" s="192"/>
      <c r="G5" s="192"/>
      <c r="H5" s="192"/>
      <c r="I5" s="192"/>
      <c r="J5" s="192"/>
      <c r="K5" s="192"/>
      <c r="L5" s="192"/>
      <c r="M5" s="193"/>
    </row>
    <row r="6" spans="1:16" s="10" customFormat="1" ht="15" customHeight="1" x14ac:dyDescent="0.25">
      <c r="A6" s="23" t="s">
        <v>6</v>
      </c>
      <c r="B6" s="7">
        <v>7010100110</v>
      </c>
      <c r="C6" s="7" t="s">
        <v>7</v>
      </c>
      <c r="D6" s="79" t="s">
        <v>48</v>
      </c>
      <c r="E6" s="7" t="s">
        <v>8</v>
      </c>
      <c r="F6" s="67">
        <f>K6</f>
        <v>8</v>
      </c>
      <c r="G6" s="67">
        <v>1</v>
      </c>
      <c r="H6" s="68">
        <v>4</v>
      </c>
      <c r="I6" s="68"/>
      <c r="J6" s="68">
        <v>2</v>
      </c>
      <c r="K6" s="68">
        <f>ROUND(G6*H6*J6,2)</f>
        <v>8</v>
      </c>
      <c r="L6" s="68"/>
      <c r="M6" s="80"/>
    </row>
    <row r="7" spans="1:16" s="10" customFormat="1" ht="15" customHeight="1" x14ac:dyDescent="0.25">
      <c r="A7" s="23"/>
      <c r="B7" s="7"/>
      <c r="C7" s="7"/>
      <c r="D7" s="66"/>
      <c r="E7" s="7"/>
      <c r="F7" s="67"/>
      <c r="G7" s="67"/>
      <c r="H7" s="68"/>
      <c r="I7" s="68"/>
      <c r="J7" s="68"/>
      <c r="K7" s="68"/>
      <c r="L7" s="68"/>
      <c r="M7" s="80"/>
    </row>
    <row r="8" spans="1:16" s="10" customFormat="1" ht="15.75" x14ac:dyDescent="0.25">
      <c r="A8" s="23" t="s">
        <v>6</v>
      </c>
      <c r="B8" s="7">
        <v>7010100150</v>
      </c>
      <c r="C8" s="7" t="s">
        <v>9</v>
      </c>
      <c r="D8" s="79" t="s">
        <v>338</v>
      </c>
      <c r="E8" s="7" t="s">
        <v>47</v>
      </c>
      <c r="F8" s="67">
        <f>G8</f>
        <v>4</v>
      </c>
      <c r="G8" s="70">
        <v>4</v>
      </c>
      <c r="H8" s="68"/>
      <c r="I8" s="68"/>
      <c r="J8" s="68"/>
      <c r="K8" s="68"/>
      <c r="L8" s="68"/>
      <c r="M8" s="80"/>
    </row>
    <row r="9" spans="1:16" s="10" customFormat="1" ht="15.75" x14ac:dyDescent="0.25">
      <c r="A9" s="23"/>
      <c r="B9" s="7"/>
      <c r="C9" s="7"/>
      <c r="D9" s="79"/>
      <c r="E9" s="7"/>
      <c r="F9" s="67"/>
      <c r="G9" s="70"/>
      <c r="H9" s="68"/>
      <c r="I9" s="68"/>
      <c r="J9" s="68"/>
      <c r="K9" s="68"/>
      <c r="L9" s="68"/>
      <c r="M9" s="80"/>
    </row>
    <row r="10" spans="1:16" s="10" customFormat="1" ht="15" customHeight="1" x14ac:dyDescent="0.25">
      <c r="A10" s="23" t="s">
        <v>6</v>
      </c>
      <c r="B10" s="7">
        <v>7010100180</v>
      </c>
      <c r="C10" s="7" t="s">
        <v>10</v>
      </c>
      <c r="D10" s="79" t="s">
        <v>49</v>
      </c>
      <c r="E10" s="7" t="s">
        <v>47</v>
      </c>
      <c r="F10" s="67">
        <f>G10</f>
        <v>18</v>
      </c>
      <c r="G10" s="70">
        <v>18</v>
      </c>
      <c r="H10" s="68"/>
      <c r="I10" s="68"/>
      <c r="J10" s="68"/>
      <c r="K10" s="68"/>
      <c r="L10" s="68"/>
      <c r="M10" s="80"/>
    </row>
    <row r="11" spans="1:16" s="10" customFormat="1" ht="15.75" x14ac:dyDescent="0.25">
      <c r="A11" s="23"/>
      <c r="B11" s="7"/>
      <c r="C11" s="7"/>
      <c r="D11" s="79"/>
      <c r="E11" s="7"/>
      <c r="F11" s="67"/>
      <c r="G11" s="70"/>
      <c r="H11" s="68"/>
      <c r="I11" s="68"/>
      <c r="J11" s="68"/>
      <c r="K11" s="68"/>
      <c r="L11" s="68"/>
      <c r="M11" s="80"/>
    </row>
    <row r="12" spans="1:16" s="10" customFormat="1" ht="15.75" x14ac:dyDescent="0.25">
      <c r="A12" s="23" t="s">
        <v>6</v>
      </c>
      <c r="B12" s="7">
        <v>7010100190</v>
      </c>
      <c r="C12" s="7" t="s">
        <v>11</v>
      </c>
      <c r="D12" s="79" t="s">
        <v>50</v>
      </c>
      <c r="E12" s="7" t="s">
        <v>52</v>
      </c>
      <c r="F12" s="67">
        <f>G12</f>
        <v>2</v>
      </c>
      <c r="G12" s="70">
        <v>2</v>
      </c>
      <c r="H12" s="68"/>
      <c r="I12" s="68"/>
      <c r="J12" s="68"/>
      <c r="K12" s="68"/>
      <c r="L12" s="68"/>
      <c r="M12" s="80"/>
    </row>
    <row r="13" spans="1:16" s="10" customFormat="1" ht="15.75" x14ac:dyDescent="0.25">
      <c r="A13" s="23"/>
      <c r="B13" s="7"/>
      <c r="C13" s="7"/>
      <c r="D13" s="79"/>
      <c r="E13" s="7"/>
      <c r="F13" s="67"/>
      <c r="G13" s="70"/>
      <c r="H13" s="68"/>
      <c r="I13" s="68"/>
      <c r="J13" s="68"/>
      <c r="K13" s="68"/>
      <c r="L13" s="68"/>
      <c r="M13" s="80"/>
    </row>
    <row r="14" spans="1:16" s="10" customFormat="1" ht="15.75" x14ac:dyDescent="0.25">
      <c r="A14" s="23" t="s">
        <v>6</v>
      </c>
      <c r="B14" s="7">
        <v>7010100200</v>
      </c>
      <c r="C14" s="7" t="s">
        <v>12</v>
      </c>
      <c r="D14" s="79" t="s">
        <v>51</v>
      </c>
      <c r="E14" s="7" t="s">
        <v>52</v>
      </c>
      <c r="F14" s="67">
        <f>G14</f>
        <v>2</v>
      </c>
      <c r="G14" s="70">
        <v>2</v>
      </c>
      <c r="H14" s="68"/>
      <c r="I14" s="68"/>
      <c r="J14" s="68"/>
      <c r="K14" s="68"/>
      <c r="L14" s="68"/>
      <c r="M14" s="80"/>
    </row>
    <row r="15" spans="1:16" s="10" customFormat="1" ht="15" customHeight="1" x14ac:dyDescent="0.25">
      <c r="A15" s="23"/>
      <c r="B15" s="7"/>
      <c r="C15" s="7"/>
      <c r="D15" s="66"/>
      <c r="E15" s="7"/>
      <c r="F15" s="67"/>
      <c r="G15" s="67"/>
      <c r="H15" s="68"/>
      <c r="I15" s="68"/>
      <c r="J15" s="68"/>
      <c r="K15" s="68"/>
      <c r="L15" s="68"/>
      <c r="M15" s="80"/>
    </row>
    <row r="16" spans="1:16" s="10" customFormat="1" ht="39" customHeight="1" x14ac:dyDescent="0.25">
      <c r="A16" s="23" t="s">
        <v>149</v>
      </c>
      <c r="B16" s="7">
        <v>93584</v>
      </c>
      <c r="C16" s="7" t="s">
        <v>13</v>
      </c>
      <c r="D16" s="79" t="s">
        <v>283</v>
      </c>
      <c r="E16" s="7" t="s">
        <v>8</v>
      </c>
      <c r="F16" s="67">
        <f>K16</f>
        <v>15</v>
      </c>
      <c r="G16" s="70">
        <v>1</v>
      </c>
      <c r="H16" s="68">
        <v>5</v>
      </c>
      <c r="I16" s="68">
        <v>3</v>
      </c>
      <c r="J16" s="68"/>
      <c r="K16" s="68">
        <f>ROUND(G16*H16*I16,2)</f>
        <v>15</v>
      </c>
      <c r="L16" s="68"/>
      <c r="M16" s="80"/>
    </row>
    <row r="17" spans="1:28" s="10" customFormat="1" ht="15" customHeight="1" x14ac:dyDescent="0.25">
      <c r="A17" s="23"/>
      <c r="B17" s="7"/>
      <c r="C17" s="7"/>
      <c r="D17" s="79"/>
      <c r="E17" s="7"/>
      <c r="F17" s="67"/>
      <c r="G17" s="70"/>
      <c r="H17" s="68"/>
      <c r="I17" s="68"/>
      <c r="J17" s="68"/>
      <c r="K17" s="68"/>
      <c r="L17" s="68"/>
      <c r="M17" s="80"/>
    </row>
    <row r="18" spans="1:28" s="10" customFormat="1" ht="51" x14ac:dyDescent="0.25">
      <c r="A18" s="23" t="s">
        <v>149</v>
      </c>
      <c r="B18" s="7">
        <v>93210</v>
      </c>
      <c r="C18" s="7" t="s">
        <v>16</v>
      </c>
      <c r="D18" s="8" t="s">
        <v>284</v>
      </c>
      <c r="E18" s="7" t="s">
        <v>8</v>
      </c>
      <c r="F18" s="67">
        <f>K18</f>
        <v>15</v>
      </c>
      <c r="G18" s="70">
        <v>1</v>
      </c>
      <c r="H18" s="68">
        <v>5</v>
      </c>
      <c r="I18" s="68">
        <v>3</v>
      </c>
      <c r="J18" s="68"/>
      <c r="K18" s="68">
        <f>ROUND(G18*I18*H18,2)</f>
        <v>15</v>
      </c>
      <c r="L18" s="68"/>
      <c r="M18" s="80"/>
    </row>
    <row r="19" spans="1:28" s="10" customFormat="1" ht="15" customHeight="1" x14ac:dyDescent="0.25">
      <c r="A19" s="23"/>
      <c r="B19" s="7"/>
      <c r="C19" s="7"/>
      <c r="D19" s="79"/>
      <c r="E19" s="7"/>
      <c r="F19" s="67"/>
      <c r="G19" s="70"/>
      <c r="H19" s="68"/>
      <c r="I19" s="68"/>
      <c r="J19" s="68"/>
      <c r="K19" s="68"/>
      <c r="L19" s="68"/>
      <c r="M19" s="80"/>
    </row>
    <row r="20" spans="1:28" s="10" customFormat="1" ht="15.75" x14ac:dyDescent="0.25">
      <c r="A20" s="23" t="s">
        <v>6</v>
      </c>
      <c r="B20" s="7">
        <v>7010100070</v>
      </c>
      <c r="C20" s="7" t="s">
        <v>18</v>
      </c>
      <c r="D20" s="79" t="s">
        <v>14</v>
      </c>
      <c r="E20" s="29" t="s">
        <v>52</v>
      </c>
      <c r="F20" s="67">
        <v>1</v>
      </c>
      <c r="G20" s="70">
        <v>2</v>
      </c>
      <c r="H20" s="68"/>
      <c r="I20" s="68"/>
      <c r="J20" s="68"/>
      <c r="K20" s="68"/>
      <c r="L20" s="68"/>
      <c r="M20" s="80"/>
    </row>
    <row r="21" spans="1:28" s="10" customFormat="1" ht="15" customHeight="1" x14ac:dyDescent="0.25">
      <c r="A21" s="23"/>
      <c r="B21" s="7"/>
      <c r="C21" s="7"/>
      <c r="D21" s="8"/>
      <c r="E21" s="7"/>
      <c r="F21" s="67"/>
      <c r="G21" s="71"/>
      <c r="H21" s="68"/>
      <c r="I21" s="68"/>
      <c r="J21" s="68"/>
      <c r="K21" s="68"/>
      <c r="L21" s="68"/>
      <c r="M21" s="69"/>
    </row>
    <row r="22" spans="1:28" s="10" customFormat="1" ht="15" customHeight="1" x14ac:dyDescent="0.25">
      <c r="A22" s="23" t="s">
        <v>6</v>
      </c>
      <c r="B22" s="7">
        <v>7010100080</v>
      </c>
      <c r="C22" s="7" t="s">
        <v>19</v>
      </c>
      <c r="D22" s="8" t="s">
        <v>17</v>
      </c>
      <c r="E22" s="29" t="s">
        <v>52</v>
      </c>
      <c r="F22" s="67">
        <v>1</v>
      </c>
      <c r="G22" s="71">
        <v>2</v>
      </c>
      <c r="H22" s="68"/>
      <c r="I22" s="68"/>
      <c r="J22" s="68"/>
      <c r="K22" s="68"/>
      <c r="L22" s="68"/>
      <c r="M22" s="69"/>
    </row>
    <row r="23" spans="1:28" s="10" customFormat="1" ht="15.75" x14ac:dyDescent="0.25">
      <c r="A23" s="23"/>
      <c r="B23" s="7"/>
      <c r="C23" s="7"/>
      <c r="D23" s="8"/>
      <c r="E23" s="7"/>
      <c r="F23" s="67"/>
      <c r="G23" s="71"/>
      <c r="H23" s="68"/>
      <c r="I23" s="68"/>
      <c r="J23" s="68"/>
      <c r="K23" s="68"/>
      <c r="L23" s="68"/>
      <c r="M23" s="69"/>
    </row>
    <row r="24" spans="1:28" s="10" customFormat="1" ht="38.25" x14ac:dyDescent="0.25">
      <c r="A24" s="23" t="s">
        <v>149</v>
      </c>
      <c r="B24" s="7">
        <v>93214</v>
      </c>
      <c r="C24" s="84" t="s">
        <v>281</v>
      </c>
      <c r="D24" s="8" t="s">
        <v>339</v>
      </c>
      <c r="E24" s="29" t="s">
        <v>52</v>
      </c>
      <c r="F24" s="67">
        <f>G24</f>
        <v>1</v>
      </c>
      <c r="G24" s="71">
        <v>1</v>
      </c>
      <c r="H24" s="68"/>
      <c r="I24" s="68"/>
      <c r="J24" s="68"/>
      <c r="K24" s="68"/>
      <c r="L24" s="68"/>
      <c r="M24" s="69"/>
    </row>
    <row r="25" spans="1:28" s="10" customFormat="1" ht="15.75" x14ac:dyDescent="0.25">
      <c r="A25" s="23"/>
      <c r="B25" s="7"/>
      <c r="C25" s="7"/>
      <c r="D25" s="8"/>
      <c r="E25" s="7"/>
      <c r="F25" s="67"/>
      <c r="G25" s="71"/>
      <c r="H25" s="68"/>
      <c r="I25" s="68"/>
      <c r="J25" s="68"/>
      <c r="K25" s="68"/>
      <c r="L25" s="68"/>
      <c r="M25" s="69"/>
    </row>
    <row r="26" spans="1:28" s="10" customFormat="1" ht="38.25" x14ac:dyDescent="0.25">
      <c r="A26" s="23" t="s">
        <v>149</v>
      </c>
      <c r="B26" s="7">
        <v>93582</v>
      </c>
      <c r="C26" s="84" t="s">
        <v>282</v>
      </c>
      <c r="D26" s="8" t="s">
        <v>285</v>
      </c>
      <c r="E26" s="29" t="s">
        <v>62</v>
      </c>
      <c r="F26" s="67">
        <f>G26</f>
        <v>12</v>
      </c>
      <c r="G26" s="71">
        <f>I26*H26</f>
        <v>12</v>
      </c>
      <c r="H26" s="68">
        <v>4</v>
      </c>
      <c r="I26" s="68">
        <v>3</v>
      </c>
      <c r="J26" s="68"/>
      <c r="K26" s="68"/>
      <c r="L26" s="68"/>
      <c r="M26" s="69"/>
    </row>
    <row r="27" spans="1:28" s="10" customFormat="1" ht="15.75" x14ac:dyDescent="0.25">
      <c r="A27" s="23"/>
      <c r="B27" s="7"/>
      <c r="C27" s="84"/>
      <c r="D27" s="8"/>
      <c r="E27" s="29"/>
      <c r="F27" s="67"/>
      <c r="G27" s="71"/>
      <c r="H27" s="68"/>
      <c r="I27" s="68"/>
      <c r="J27" s="68"/>
      <c r="K27" s="68"/>
      <c r="L27" s="68"/>
      <c r="M27" s="69"/>
    </row>
    <row r="28" spans="1:28" s="10" customFormat="1" ht="51" x14ac:dyDescent="0.25">
      <c r="A28" s="23" t="s">
        <v>289</v>
      </c>
      <c r="B28" s="7">
        <v>151703</v>
      </c>
      <c r="C28" s="7" t="s">
        <v>390</v>
      </c>
      <c r="D28" s="86" t="s">
        <v>293</v>
      </c>
      <c r="E28" s="7" t="s">
        <v>52</v>
      </c>
      <c r="F28" s="67">
        <v>1</v>
      </c>
      <c r="G28" s="91"/>
      <c r="H28" s="3"/>
      <c r="I28" s="3"/>
      <c r="J28" s="3"/>
      <c r="K28" s="3"/>
      <c r="L28" s="3"/>
      <c r="M28" s="89"/>
    </row>
    <row r="29" spans="1:28" s="10" customFormat="1" ht="15.75" x14ac:dyDescent="0.25">
      <c r="A29" s="23"/>
      <c r="B29" s="7"/>
      <c r="C29" s="84"/>
      <c r="D29" s="8"/>
      <c r="E29" s="29"/>
      <c r="F29" s="67"/>
      <c r="G29" s="71"/>
      <c r="H29" s="68"/>
      <c r="I29" s="68"/>
      <c r="J29" s="68"/>
      <c r="K29" s="68"/>
      <c r="L29" s="68"/>
      <c r="M29" s="69"/>
    </row>
    <row r="30" spans="1:28" s="1" customFormat="1" ht="18" customHeight="1" x14ac:dyDescent="0.25">
      <c r="A30" s="19"/>
      <c r="B30" s="3"/>
      <c r="C30" s="20" t="s">
        <v>20</v>
      </c>
      <c r="D30" s="21" t="s">
        <v>369</v>
      </c>
      <c r="E30" s="20"/>
      <c r="F30" s="3"/>
      <c r="G30" s="3"/>
      <c r="H30" s="3"/>
      <c r="I30" s="3"/>
      <c r="J30" s="3"/>
      <c r="K30" s="3"/>
      <c r="L30" s="3"/>
      <c r="M30" s="69"/>
      <c r="N30" s="90"/>
      <c r="O30" s="90"/>
      <c r="P30" s="90"/>
      <c r="Q30" s="90"/>
      <c r="R30" s="90"/>
      <c r="S30" s="90"/>
      <c r="T30" s="90"/>
      <c r="U30" s="90"/>
      <c r="V30" s="90"/>
      <c r="W30" s="90"/>
      <c r="X30" s="90"/>
      <c r="Y30" s="90"/>
      <c r="Z30" s="90"/>
      <c r="AA30" s="90"/>
      <c r="AB30" s="90"/>
    </row>
    <row r="31" spans="1:28" s="1" customFormat="1" ht="18" hidden="1" customHeight="1" x14ac:dyDescent="0.25">
      <c r="A31" s="19"/>
      <c r="B31" s="3"/>
      <c r="C31" s="20" t="s">
        <v>21</v>
      </c>
      <c r="D31" s="21" t="s">
        <v>53</v>
      </c>
      <c r="E31" s="20"/>
      <c r="F31" s="3"/>
      <c r="G31" s="3"/>
      <c r="H31" s="3"/>
      <c r="I31" s="3"/>
      <c r="J31" s="3"/>
      <c r="K31" s="3"/>
      <c r="L31" s="3"/>
      <c r="M31" s="69"/>
      <c r="N31" s="90"/>
      <c r="O31" s="90"/>
      <c r="P31" s="90"/>
      <c r="Q31" s="90"/>
      <c r="R31" s="90"/>
      <c r="S31" s="90"/>
      <c r="T31" s="90"/>
      <c r="U31" s="90"/>
      <c r="V31" s="90"/>
      <c r="W31" s="90"/>
      <c r="X31" s="90"/>
      <c r="Y31" s="90"/>
      <c r="Z31" s="90"/>
      <c r="AA31" s="90"/>
      <c r="AB31" s="90"/>
    </row>
    <row r="32" spans="1:28" s="1" customFormat="1" ht="18" hidden="1" customHeight="1" x14ac:dyDescent="0.25">
      <c r="A32" s="19"/>
      <c r="B32" s="3"/>
      <c r="C32" s="14" t="s">
        <v>22</v>
      </c>
      <c r="D32" s="16" t="s">
        <v>54</v>
      </c>
      <c r="E32" s="20"/>
      <c r="F32" s="3"/>
      <c r="G32" s="3"/>
      <c r="H32" s="3"/>
      <c r="I32" s="3"/>
      <c r="J32" s="3"/>
      <c r="K32" s="3"/>
      <c r="L32" s="3"/>
      <c r="M32" s="69"/>
      <c r="N32" s="90"/>
      <c r="O32" s="90"/>
      <c r="P32" s="90"/>
      <c r="Q32" s="90"/>
      <c r="R32" s="90"/>
      <c r="S32" s="90"/>
      <c r="T32" s="90"/>
      <c r="U32" s="90"/>
      <c r="V32" s="90"/>
      <c r="W32" s="90"/>
      <c r="X32" s="90"/>
      <c r="Y32" s="90"/>
      <c r="Z32" s="90"/>
      <c r="AA32" s="90"/>
      <c r="AB32" s="90"/>
    </row>
    <row r="33" spans="1:13" s="10" customFormat="1" ht="15" hidden="1" customHeight="1" x14ac:dyDescent="0.25">
      <c r="A33" s="23" t="s">
        <v>6</v>
      </c>
      <c r="B33" s="7">
        <v>7030100100</v>
      </c>
      <c r="C33" s="7" t="s">
        <v>24</v>
      </c>
      <c r="D33" s="8" t="s">
        <v>59</v>
      </c>
      <c r="E33" s="7" t="s">
        <v>47</v>
      </c>
      <c r="F33" s="67">
        <f>G33</f>
        <v>2</v>
      </c>
      <c r="G33" s="67">
        <v>2</v>
      </c>
      <c r="H33" s="68"/>
      <c r="I33" s="68"/>
      <c r="J33" s="68"/>
      <c r="K33" s="68"/>
      <c r="L33" s="68"/>
      <c r="M33" s="69"/>
    </row>
    <row r="34" spans="1:13" s="10" customFormat="1" ht="15" hidden="1" customHeight="1" x14ac:dyDescent="0.25">
      <c r="A34" s="23"/>
      <c r="B34" s="7"/>
      <c r="C34" s="7"/>
      <c r="D34" s="8"/>
      <c r="E34" s="7"/>
      <c r="F34" s="67"/>
      <c r="G34" s="67"/>
      <c r="H34" s="68"/>
      <c r="I34" s="68"/>
      <c r="J34" s="68"/>
      <c r="K34" s="68"/>
      <c r="L34" s="68"/>
      <c r="M34" s="69"/>
    </row>
    <row r="35" spans="1:13" s="10" customFormat="1" ht="15" hidden="1" customHeight="1" x14ac:dyDescent="0.25">
      <c r="A35" s="23" t="s">
        <v>6</v>
      </c>
      <c r="B35" s="7">
        <v>7030100160</v>
      </c>
      <c r="C35" s="7" t="s">
        <v>26</v>
      </c>
      <c r="D35" s="8" t="s">
        <v>60</v>
      </c>
      <c r="E35" s="7" t="s">
        <v>52</v>
      </c>
      <c r="F35" s="67">
        <f>G35</f>
        <v>2</v>
      </c>
      <c r="G35" s="67">
        <v>2</v>
      </c>
      <c r="H35" s="68"/>
      <c r="I35" s="68"/>
      <c r="J35" s="68"/>
      <c r="K35" s="68"/>
      <c r="L35" s="68"/>
      <c r="M35" s="69"/>
    </row>
    <row r="36" spans="1:13" s="10" customFormat="1" ht="15" hidden="1" customHeight="1" x14ac:dyDescent="0.25">
      <c r="A36" s="23"/>
      <c r="B36" s="7"/>
      <c r="C36" s="7"/>
      <c r="D36" s="8"/>
      <c r="E36" s="7"/>
      <c r="F36" s="67"/>
      <c r="G36" s="67"/>
      <c r="H36" s="68"/>
      <c r="I36" s="68"/>
      <c r="J36" s="68"/>
      <c r="K36" s="68"/>
      <c r="L36" s="68"/>
      <c r="M36" s="69"/>
    </row>
    <row r="37" spans="1:13" s="10" customFormat="1" ht="15" hidden="1" customHeight="1" x14ac:dyDescent="0.25">
      <c r="A37" s="23" t="s">
        <v>6</v>
      </c>
      <c r="B37" s="7">
        <v>7030100170</v>
      </c>
      <c r="C37" s="7" t="s">
        <v>28</v>
      </c>
      <c r="D37" s="8" t="s">
        <v>147</v>
      </c>
      <c r="E37" s="7" t="s">
        <v>52</v>
      </c>
      <c r="F37" s="67">
        <f>G37</f>
        <v>1</v>
      </c>
      <c r="G37" s="67">
        <v>1</v>
      </c>
      <c r="H37" s="68"/>
      <c r="I37" s="68"/>
      <c r="J37" s="68"/>
      <c r="K37" s="68"/>
      <c r="L37" s="68"/>
      <c r="M37" s="69"/>
    </row>
    <row r="38" spans="1:13" s="10" customFormat="1" ht="15" hidden="1" customHeight="1" x14ac:dyDescent="0.25">
      <c r="A38" s="23"/>
      <c r="B38" s="7"/>
      <c r="C38" s="7"/>
      <c r="D38" s="8"/>
      <c r="E38" s="7"/>
      <c r="F38" s="67"/>
      <c r="G38" s="67"/>
      <c r="H38" s="68"/>
      <c r="I38" s="68"/>
      <c r="J38" s="68"/>
      <c r="K38" s="68"/>
      <c r="L38" s="68"/>
      <c r="M38" s="69"/>
    </row>
    <row r="39" spans="1:13" s="10" customFormat="1" ht="15" hidden="1" customHeight="1" x14ac:dyDescent="0.25">
      <c r="A39" s="23" t="s">
        <v>6</v>
      </c>
      <c r="B39" s="7">
        <v>7030100230</v>
      </c>
      <c r="C39" s="7" t="s">
        <v>30</v>
      </c>
      <c r="D39" s="8" t="s">
        <v>61</v>
      </c>
      <c r="E39" s="7" t="s">
        <v>62</v>
      </c>
      <c r="F39" s="67">
        <f>K39</f>
        <v>323.86</v>
      </c>
      <c r="G39" s="67"/>
      <c r="H39" s="308" t="s">
        <v>196</v>
      </c>
      <c r="I39" s="309"/>
      <c r="J39" s="310"/>
      <c r="K39" s="9">
        <f>ROUND((20.3*16.2)-5,2)</f>
        <v>323.86</v>
      </c>
      <c r="L39" s="68"/>
      <c r="M39" s="69"/>
    </row>
    <row r="40" spans="1:13" s="10" customFormat="1" ht="15" hidden="1" customHeight="1" x14ac:dyDescent="0.25">
      <c r="A40" s="23"/>
      <c r="B40" s="7"/>
      <c r="C40" s="7"/>
      <c r="D40" s="8"/>
      <c r="E40" s="7"/>
      <c r="F40" s="67"/>
      <c r="G40" s="67"/>
      <c r="H40" s="68"/>
      <c r="I40" s="68"/>
      <c r="J40" s="68"/>
      <c r="K40" s="68"/>
      <c r="L40" s="68"/>
      <c r="M40" s="69"/>
    </row>
    <row r="41" spans="1:13" s="10" customFormat="1" ht="14.25" hidden="1" customHeight="1" x14ac:dyDescent="0.25">
      <c r="A41" s="23" t="s">
        <v>6</v>
      </c>
      <c r="B41" s="7">
        <v>7030100241</v>
      </c>
      <c r="C41" s="7" t="s">
        <v>89</v>
      </c>
      <c r="D41" s="8" t="s">
        <v>63</v>
      </c>
      <c r="E41" s="7" t="s">
        <v>62</v>
      </c>
      <c r="F41" s="67">
        <f>K42+K43</f>
        <v>9.5299999999999994</v>
      </c>
      <c r="G41" s="67"/>
      <c r="H41" s="68"/>
      <c r="I41" s="68"/>
      <c r="J41" s="68"/>
      <c r="K41" s="68"/>
      <c r="L41" s="68"/>
      <c r="M41" s="69"/>
    </row>
    <row r="42" spans="1:13" s="10" customFormat="1" ht="23.25" hidden="1" customHeight="1" x14ac:dyDescent="0.25">
      <c r="A42" s="23"/>
      <c r="B42" s="7"/>
      <c r="C42" s="7"/>
      <c r="D42" s="8"/>
      <c r="E42" s="7"/>
      <c r="F42" s="67"/>
      <c r="G42" s="67" t="s">
        <v>197</v>
      </c>
      <c r="H42" s="308" t="s">
        <v>198</v>
      </c>
      <c r="I42" s="309"/>
      <c r="J42" s="310"/>
      <c r="K42" s="68">
        <f>ROUND((1.84*0.05*2*2+4*0.05*6+5*2*0.05)*1.25+2.1,2)/2</f>
        <v>2.35</v>
      </c>
      <c r="L42" s="68"/>
      <c r="M42" s="69"/>
    </row>
    <row r="43" spans="1:13" s="10" customFormat="1" ht="15" hidden="1" customHeight="1" x14ac:dyDescent="0.25">
      <c r="A43" s="23"/>
      <c r="B43" s="7"/>
      <c r="C43" s="7"/>
      <c r="D43" s="8"/>
      <c r="E43" s="7"/>
      <c r="F43" s="67"/>
      <c r="G43" s="67" t="s">
        <v>199</v>
      </c>
      <c r="H43" s="308" t="s">
        <v>200</v>
      </c>
      <c r="I43" s="309"/>
      <c r="J43" s="310"/>
      <c r="K43" s="68">
        <f>ROUND(14.5*0.9*1.1,2)/2</f>
        <v>7.18</v>
      </c>
      <c r="L43" s="68"/>
      <c r="M43" s="69"/>
    </row>
    <row r="44" spans="1:13" s="10" customFormat="1" ht="15" hidden="1" customHeight="1" x14ac:dyDescent="0.25">
      <c r="A44" s="23"/>
      <c r="B44" s="7"/>
      <c r="C44" s="7"/>
      <c r="D44" s="8"/>
      <c r="E44" s="7"/>
      <c r="F44" s="67"/>
      <c r="G44" s="67"/>
      <c r="H44" s="68"/>
      <c r="I44" s="68"/>
      <c r="J44" s="68"/>
      <c r="K44" s="68"/>
      <c r="L44" s="68"/>
      <c r="M44" s="69"/>
    </row>
    <row r="45" spans="1:13" s="10" customFormat="1" ht="25.5" hidden="1" x14ac:dyDescent="0.25">
      <c r="A45" s="23" t="s">
        <v>6</v>
      </c>
      <c r="B45" s="7">
        <v>7030100291</v>
      </c>
      <c r="C45" s="7" t="s">
        <v>90</v>
      </c>
      <c r="D45" s="8" t="s">
        <v>68</v>
      </c>
      <c r="E45" s="7" t="s">
        <v>62</v>
      </c>
      <c r="F45" s="67">
        <f>SUM(K46:K50)</f>
        <v>275.92</v>
      </c>
      <c r="G45" s="67"/>
      <c r="H45" s="68"/>
      <c r="I45" s="68"/>
      <c r="J45" s="68"/>
      <c r="K45" s="68"/>
      <c r="L45" s="68"/>
      <c r="M45" s="69"/>
    </row>
    <row r="46" spans="1:13" s="10" customFormat="1" ht="27" hidden="1" customHeight="1" x14ac:dyDescent="0.25">
      <c r="A46" s="23"/>
      <c r="B46" s="7"/>
      <c r="C46" s="7"/>
      <c r="D46" s="8"/>
      <c r="E46" s="7"/>
      <c r="F46" s="67"/>
      <c r="G46" s="67" t="s">
        <v>201</v>
      </c>
      <c r="H46" s="308" t="s">
        <v>202</v>
      </c>
      <c r="I46" s="309"/>
      <c r="J46" s="310"/>
      <c r="K46" s="68">
        <f>ROUND(16.2*2-(4*1.9),2)</f>
        <v>24.8</v>
      </c>
      <c r="L46" s="68"/>
      <c r="M46" s="69"/>
    </row>
    <row r="47" spans="1:13" s="10" customFormat="1" ht="15" hidden="1" customHeight="1" x14ac:dyDescent="0.25">
      <c r="A47" s="23"/>
      <c r="B47" s="7"/>
      <c r="C47" s="7"/>
      <c r="D47" s="8"/>
      <c r="E47" s="7"/>
      <c r="F47" s="67"/>
      <c r="G47" s="67" t="s">
        <v>203</v>
      </c>
      <c r="H47" s="308" t="s">
        <v>204</v>
      </c>
      <c r="I47" s="309"/>
      <c r="J47" s="310"/>
      <c r="K47" s="68">
        <f>ROUND(20.3*2.1,2)</f>
        <v>42.63</v>
      </c>
      <c r="L47" s="68"/>
      <c r="M47" s="69"/>
    </row>
    <row r="48" spans="1:13" s="10" customFormat="1" ht="15" hidden="1" customHeight="1" x14ac:dyDescent="0.25">
      <c r="A48" s="23"/>
      <c r="B48" s="7"/>
      <c r="C48" s="7"/>
      <c r="D48" s="8"/>
      <c r="E48" s="7"/>
      <c r="F48" s="67"/>
      <c r="G48" s="67" t="s">
        <v>205</v>
      </c>
      <c r="H48" s="308" t="s">
        <v>206</v>
      </c>
      <c r="I48" s="309"/>
      <c r="J48" s="310"/>
      <c r="K48" s="68">
        <f>ROUND(16.2*2.1,2)</f>
        <v>34.020000000000003</v>
      </c>
      <c r="L48" s="68"/>
      <c r="M48" s="69"/>
    </row>
    <row r="49" spans="1:13" s="10" customFormat="1" ht="25.5" hidden="1" x14ac:dyDescent="0.25">
      <c r="A49" s="23"/>
      <c r="B49" s="7"/>
      <c r="C49" s="7"/>
      <c r="D49" s="8"/>
      <c r="E49" s="7"/>
      <c r="F49" s="67"/>
      <c r="G49" s="72" t="s">
        <v>207</v>
      </c>
      <c r="H49" s="308" t="s">
        <v>208</v>
      </c>
      <c r="I49" s="309"/>
      <c r="J49" s="310"/>
      <c r="K49" s="68">
        <f>ROUND(15.8*(0.35+0.5+0.35+0.5)+(0.3+0.3+0.55+0.55)*3*8,2)</f>
        <v>67.66</v>
      </c>
      <c r="L49" s="68"/>
      <c r="M49" s="69"/>
    </row>
    <row r="50" spans="1:13" s="10" customFormat="1" ht="15" hidden="1" customHeight="1" x14ac:dyDescent="0.25">
      <c r="A50" s="23"/>
      <c r="B50" s="7"/>
      <c r="C50" s="7"/>
      <c r="D50" s="8"/>
      <c r="E50" s="7"/>
      <c r="F50" s="67"/>
      <c r="G50" s="72" t="s">
        <v>209</v>
      </c>
      <c r="H50" s="308" t="s">
        <v>210</v>
      </c>
      <c r="I50" s="309"/>
      <c r="J50" s="310"/>
      <c r="K50" s="68">
        <f>(2*3.1415*2.5*4.3)  + (2*3.1415*2.5^2)</f>
        <v>106.81</v>
      </c>
      <c r="L50" s="68"/>
      <c r="M50" s="69"/>
    </row>
    <row r="51" spans="1:13" s="10" customFormat="1" ht="15" hidden="1" customHeight="1" x14ac:dyDescent="0.25">
      <c r="A51" s="23"/>
      <c r="B51" s="7"/>
      <c r="C51" s="7"/>
      <c r="D51" s="8"/>
      <c r="E51" s="7"/>
      <c r="F51" s="67"/>
      <c r="G51" s="72"/>
      <c r="H51" s="308"/>
      <c r="I51" s="309"/>
      <c r="J51" s="310"/>
      <c r="K51" s="68"/>
      <c r="L51" s="68"/>
      <c r="M51" s="69"/>
    </row>
    <row r="52" spans="1:13" s="10" customFormat="1" ht="25.5" hidden="1" x14ac:dyDescent="0.25">
      <c r="A52" s="23" t="s">
        <v>6</v>
      </c>
      <c r="B52" s="7">
        <v>7030100270</v>
      </c>
      <c r="C52" s="7" t="s">
        <v>91</v>
      </c>
      <c r="D52" s="8" t="s">
        <v>67</v>
      </c>
      <c r="E52" s="7" t="s">
        <v>66</v>
      </c>
      <c r="F52" s="64">
        <f>G52</f>
        <v>20</v>
      </c>
      <c r="G52" s="67">
        <v>20</v>
      </c>
      <c r="H52" s="68"/>
      <c r="I52" s="68"/>
      <c r="J52" s="68"/>
      <c r="K52" s="68"/>
      <c r="L52" s="68"/>
      <c r="M52" s="69"/>
    </row>
    <row r="53" spans="1:13" s="10" customFormat="1" ht="15.75" hidden="1" x14ac:dyDescent="0.25">
      <c r="A53" s="23"/>
      <c r="B53" s="7"/>
      <c r="C53" s="7"/>
      <c r="D53" s="8"/>
      <c r="E53" s="7"/>
      <c r="F53" s="64"/>
      <c r="G53" s="72"/>
      <c r="H53" s="68"/>
      <c r="I53" s="68"/>
      <c r="J53" s="68"/>
      <c r="K53" s="68"/>
      <c r="L53" s="68"/>
      <c r="M53" s="69"/>
    </row>
    <row r="54" spans="1:13" s="10" customFormat="1" ht="30.75" hidden="1" customHeight="1" x14ac:dyDescent="0.25">
      <c r="A54" s="23" t="s">
        <v>6</v>
      </c>
      <c r="B54" s="7">
        <v>7030100560</v>
      </c>
      <c r="C54" s="7" t="s">
        <v>92</v>
      </c>
      <c r="D54" s="8" t="s">
        <v>70</v>
      </c>
      <c r="E54" s="7" t="s">
        <v>71</v>
      </c>
      <c r="F54" s="67">
        <f>SUM(K55:K57)</f>
        <v>0.88</v>
      </c>
      <c r="G54" s="67"/>
      <c r="H54" s="68"/>
      <c r="I54" s="68"/>
      <c r="J54" s="68"/>
      <c r="K54" s="68"/>
      <c r="L54" s="68"/>
      <c r="M54" s="69"/>
    </row>
    <row r="55" spans="1:13" s="10" customFormat="1" ht="27" hidden="1" customHeight="1" x14ac:dyDescent="0.25">
      <c r="A55" s="23"/>
      <c r="B55" s="7"/>
      <c r="C55" s="7"/>
      <c r="D55" s="8"/>
      <c r="E55" s="7"/>
      <c r="F55" s="67"/>
      <c r="G55" s="67" t="s">
        <v>201</v>
      </c>
      <c r="H55" s="308" t="s">
        <v>211</v>
      </c>
      <c r="I55" s="309"/>
      <c r="J55" s="310"/>
      <c r="K55" s="68">
        <f>ROUND(10.2*0.4*0.03,2)</f>
        <v>0.12</v>
      </c>
      <c r="L55" s="68"/>
      <c r="M55" s="69"/>
    </row>
    <row r="56" spans="1:13" s="10" customFormat="1" ht="15" hidden="1" customHeight="1" x14ac:dyDescent="0.25">
      <c r="A56" s="23"/>
      <c r="B56" s="7"/>
      <c r="C56" s="7"/>
      <c r="D56" s="8"/>
      <c r="E56" s="7"/>
      <c r="F56" s="67"/>
      <c r="G56" s="67" t="s">
        <v>203</v>
      </c>
      <c r="H56" s="308" t="s">
        <v>212</v>
      </c>
      <c r="I56" s="309"/>
      <c r="J56" s="310"/>
      <c r="K56" s="68">
        <f>ROUND((20.3*2)*0.2*0.03,2)</f>
        <v>0.24</v>
      </c>
      <c r="L56" s="68"/>
      <c r="M56" s="69"/>
    </row>
    <row r="57" spans="1:13" s="10" customFormat="1" ht="15" hidden="1" customHeight="1" x14ac:dyDescent="0.25">
      <c r="A57" s="23"/>
      <c r="B57" s="7"/>
      <c r="C57" s="7"/>
      <c r="D57" s="8"/>
      <c r="E57" s="7"/>
      <c r="F57" s="67"/>
      <c r="G57" s="67" t="s">
        <v>205</v>
      </c>
      <c r="H57" s="308" t="s">
        <v>213</v>
      </c>
      <c r="I57" s="309"/>
      <c r="J57" s="310"/>
      <c r="K57" s="68">
        <f>ROUND(16.2*0.8*0.04,2)</f>
        <v>0.52</v>
      </c>
      <c r="L57" s="68"/>
      <c r="M57" s="69"/>
    </row>
    <row r="58" spans="1:13" s="10" customFormat="1" ht="15.75" hidden="1" x14ac:dyDescent="0.25">
      <c r="A58" s="23"/>
      <c r="B58" s="7"/>
      <c r="C58" s="7"/>
      <c r="D58" s="8"/>
      <c r="E58" s="7"/>
      <c r="F58" s="64"/>
      <c r="G58" s="72"/>
      <c r="H58" s="68"/>
      <c r="I58" s="68"/>
      <c r="J58" s="68"/>
      <c r="K58" s="68"/>
      <c r="L58" s="68"/>
      <c r="M58" s="69"/>
    </row>
    <row r="59" spans="1:13" s="10" customFormat="1" ht="15.75" hidden="1" x14ac:dyDescent="0.25">
      <c r="A59" s="23" t="s">
        <v>6</v>
      </c>
      <c r="B59" s="7">
        <v>7030100550</v>
      </c>
      <c r="C59" s="7" t="s">
        <v>93</v>
      </c>
      <c r="D59" s="8" t="s">
        <v>72</v>
      </c>
      <c r="E59" s="7" t="s">
        <v>71</v>
      </c>
      <c r="F59" s="67">
        <f>SUM(K60:K64)</f>
        <v>1.63</v>
      </c>
      <c r="G59" s="67"/>
      <c r="H59" s="68"/>
      <c r="I59" s="68"/>
      <c r="J59" s="68"/>
      <c r="K59" s="68"/>
      <c r="L59" s="68"/>
      <c r="M59" s="69"/>
    </row>
    <row r="60" spans="1:13" s="10" customFormat="1" ht="27" hidden="1" customHeight="1" x14ac:dyDescent="0.25">
      <c r="A60" s="23"/>
      <c r="B60" s="7"/>
      <c r="C60" s="7"/>
      <c r="D60" s="8"/>
      <c r="E60" s="7"/>
      <c r="F60" s="67"/>
      <c r="G60" s="67" t="s">
        <v>201</v>
      </c>
      <c r="H60" s="308" t="s">
        <v>214</v>
      </c>
      <c r="I60" s="309"/>
      <c r="J60" s="310"/>
      <c r="K60" s="68">
        <f>ROUND(10.2*0.8*0.05*0.5,2)</f>
        <v>0.2</v>
      </c>
      <c r="L60" s="68"/>
      <c r="M60" s="69"/>
    </row>
    <row r="61" spans="1:13" s="10" customFormat="1" ht="15" hidden="1" customHeight="1" x14ac:dyDescent="0.25">
      <c r="A61" s="23"/>
      <c r="B61" s="7"/>
      <c r="C61" s="7"/>
      <c r="D61" s="8"/>
      <c r="E61" s="7"/>
      <c r="F61" s="67"/>
      <c r="G61" s="67" t="s">
        <v>203</v>
      </c>
      <c r="H61" s="308" t="s">
        <v>215</v>
      </c>
      <c r="I61" s="309"/>
      <c r="J61" s="310"/>
      <c r="K61" s="68">
        <f>ROUND((20.3*2)*0.2*0.025*0.2,2)</f>
        <v>0.04</v>
      </c>
      <c r="L61" s="68"/>
      <c r="M61" s="69"/>
    </row>
    <row r="62" spans="1:13" s="10" customFormat="1" ht="15" hidden="1" customHeight="1" x14ac:dyDescent="0.25">
      <c r="A62" s="23"/>
      <c r="B62" s="7"/>
      <c r="C62" s="7"/>
      <c r="D62" s="8"/>
      <c r="E62" s="7"/>
      <c r="F62" s="67"/>
      <c r="G62" s="67" t="s">
        <v>205</v>
      </c>
      <c r="H62" s="308" t="s">
        <v>216</v>
      </c>
      <c r="I62" s="309"/>
      <c r="J62" s="310"/>
      <c r="K62" s="68">
        <f>ROUND(16.2*0.8*0.04*0.2,2)</f>
        <v>0.1</v>
      </c>
      <c r="L62" s="68"/>
      <c r="M62" s="69"/>
    </row>
    <row r="63" spans="1:13" s="10" customFormat="1" ht="25.5" hidden="1" x14ac:dyDescent="0.25">
      <c r="A63" s="23"/>
      <c r="B63" s="7"/>
      <c r="C63" s="7"/>
      <c r="D63" s="8"/>
      <c r="E63" s="7"/>
      <c r="F63" s="67"/>
      <c r="G63" s="72" t="s">
        <v>207</v>
      </c>
      <c r="H63" s="308" t="s">
        <v>217</v>
      </c>
      <c r="I63" s="309"/>
      <c r="J63" s="310"/>
      <c r="K63" s="68">
        <f>ROUND((0.05*0.05*4)*3*3*2,2)</f>
        <v>0.18</v>
      </c>
      <c r="L63" s="68"/>
      <c r="M63" s="69"/>
    </row>
    <row r="64" spans="1:13" s="10" customFormat="1" ht="36.75" hidden="1" customHeight="1" x14ac:dyDescent="0.25">
      <c r="A64" s="23"/>
      <c r="B64" s="7"/>
      <c r="C64" s="7"/>
      <c r="D64" s="8"/>
      <c r="E64" s="7"/>
      <c r="F64" s="67"/>
      <c r="G64" s="72" t="s">
        <v>209</v>
      </c>
      <c r="H64" s="308" t="s">
        <v>218</v>
      </c>
      <c r="I64" s="309"/>
      <c r="J64" s="310"/>
      <c r="K64" s="68">
        <f>ROUND(((2*3.1415*2.5*4.3)  + (2*3.1415*2.5^2))*0.05*0.15+14*0.55*0.04,2)</f>
        <v>1.1100000000000001</v>
      </c>
      <c r="L64" s="68"/>
      <c r="M64" s="69"/>
    </row>
    <row r="65" spans="1:13" s="10" customFormat="1" ht="15.75" hidden="1" x14ac:dyDescent="0.25">
      <c r="A65" s="23"/>
      <c r="B65" s="7"/>
      <c r="C65" s="7"/>
      <c r="D65" s="8"/>
      <c r="E65" s="7"/>
      <c r="F65" s="64"/>
      <c r="G65" s="72"/>
      <c r="H65" s="68"/>
      <c r="I65" s="68"/>
      <c r="J65" s="68"/>
      <c r="K65" s="68"/>
      <c r="L65" s="68"/>
      <c r="M65" s="69"/>
    </row>
    <row r="66" spans="1:13" s="10" customFormat="1" ht="15.75" hidden="1" x14ac:dyDescent="0.25">
      <c r="A66" s="23" t="s">
        <v>6</v>
      </c>
      <c r="B66" s="7">
        <v>7030100650</v>
      </c>
      <c r="C66" s="7" t="s">
        <v>94</v>
      </c>
      <c r="D66" s="8" t="s">
        <v>75</v>
      </c>
      <c r="E66" s="7" t="s">
        <v>62</v>
      </c>
      <c r="F66" s="67">
        <f>SUM(K67:K68)</f>
        <v>12.09</v>
      </c>
      <c r="G66" s="67"/>
      <c r="H66" s="68"/>
      <c r="I66" s="68"/>
      <c r="J66" s="68"/>
      <c r="K66" s="68"/>
      <c r="L66" s="68"/>
      <c r="M66" s="69"/>
    </row>
    <row r="67" spans="1:13" s="10" customFormat="1" ht="15" hidden="1" customHeight="1" x14ac:dyDescent="0.25">
      <c r="A67" s="23"/>
      <c r="B67" s="7"/>
      <c r="C67" s="7"/>
      <c r="D67" s="8"/>
      <c r="E67" s="7"/>
      <c r="F67" s="67"/>
      <c r="G67" s="67" t="s">
        <v>203</v>
      </c>
      <c r="H67" s="308" t="s">
        <v>219</v>
      </c>
      <c r="I67" s="309"/>
      <c r="J67" s="310"/>
      <c r="K67" s="68">
        <f>ROUND((20.3*2)*0.15,2)</f>
        <v>6.09</v>
      </c>
      <c r="L67" s="68"/>
      <c r="M67" s="69"/>
    </row>
    <row r="68" spans="1:13" s="10" customFormat="1" ht="15" hidden="1" customHeight="1" x14ac:dyDescent="0.25">
      <c r="A68" s="23"/>
      <c r="B68" s="7"/>
      <c r="C68" s="7"/>
      <c r="D68" s="8"/>
      <c r="E68" s="7"/>
      <c r="F68" s="67"/>
      <c r="G68" s="67" t="s">
        <v>205</v>
      </c>
      <c r="H68" s="308" t="s">
        <v>220</v>
      </c>
      <c r="I68" s="309"/>
      <c r="J68" s="310"/>
      <c r="K68" s="68">
        <f>ROUND(3*2,2)</f>
        <v>6</v>
      </c>
      <c r="L68" s="68"/>
      <c r="M68" s="69"/>
    </row>
    <row r="69" spans="1:13" s="10" customFormat="1" ht="15" hidden="1" customHeight="1" x14ac:dyDescent="0.25">
      <c r="A69" s="23"/>
      <c r="B69" s="7"/>
      <c r="C69" s="7"/>
      <c r="D69" s="8"/>
      <c r="E69" s="7"/>
      <c r="F69" s="67"/>
      <c r="G69" s="72"/>
      <c r="H69" s="180"/>
      <c r="I69" s="181"/>
      <c r="J69" s="182"/>
      <c r="K69" s="68"/>
      <c r="L69" s="68"/>
      <c r="M69" s="69"/>
    </row>
    <row r="70" spans="1:13" s="10" customFormat="1" ht="25.5" hidden="1" x14ac:dyDescent="0.25">
      <c r="A70" s="23" t="s">
        <v>6</v>
      </c>
      <c r="B70" s="7">
        <v>7100100130</v>
      </c>
      <c r="C70" s="7" t="s">
        <v>146</v>
      </c>
      <c r="D70" s="8" t="s">
        <v>85</v>
      </c>
      <c r="E70" s="7" t="s">
        <v>62</v>
      </c>
      <c r="F70" s="67">
        <f>SUM(K71:K72)</f>
        <v>12.09</v>
      </c>
      <c r="G70" s="67"/>
      <c r="H70" s="68"/>
      <c r="I70" s="68"/>
      <c r="J70" s="68"/>
      <c r="K70" s="68"/>
      <c r="L70" s="68"/>
      <c r="M70" s="69"/>
    </row>
    <row r="71" spans="1:13" s="10" customFormat="1" ht="15" hidden="1" customHeight="1" x14ac:dyDescent="0.25">
      <c r="A71" s="23"/>
      <c r="B71" s="7"/>
      <c r="C71" s="7"/>
      <c r="D71" s="8"/>
      <c r="E71" s="7"/>
      <c r="F71" s="67"/>
      <c r="G71" s="67" t="s">
        <v>203</v>
      </c>
      <c r="H71" s="308" t="s">
        <v>219</v>
      </c>
      <c r="I71" s="309"/>
      <c r="J71" s="310"/>
      <c r="K71" s="68">
        <f>ROUND((20.3*2)*0.15,2)</f>
        <v>6.09</v>
      </c>
      <c r="L71" s="68"/>
      <c r="M71" s="69"/>
    </row>
    <row r="72" spans="1:13" s="10" customFormat="1" ht="15" hidden="1" customHeight="1" x14ac:dyDescent="0.25">
      <c r="A72" s="23"/>
      <c r="B72" s="7"/>
      <c r="C72" s="7"/>
      <c r="D72" s="8"/>
      <c r="E72" s="7"/>
      <c r="F72" s="67"/>
      <c r="G72" s="67" t="s">
        <v>205</v>
      </c>
      <c r="H72" s="308" t="s">
        <v>220</v>
      </c>
      <c r="I72" s="309"/>
      <c r="J72" s="310"/>
      <c r="K72" s="68">
        <f>ROUND(3*2,2)</f>
        <v>6</v>
      </c>
      <c r="L72" s="68"/>
      <c r="M72" s="69"/>
    </row>
    <row r="73" spans="1:13" s="10" customFormat="1" ht="15.75" hidden="1" x14ac:dyDescent="0.25">
      <c r="A73" s="23"/>
      <c r="B73" s="7"/>
      <c r="C73" s="7"/>
      <c r="D73" s="8"/>
      <c r="E73" s="7"/>
      <c r="F73" s="67"/>
      <c r="G73" s="72"/>
      <c r="H73" s="180"/>
      <c r="I73" s="181"/>
      <c r="J73" s="182"/>
      <c r="K73" s="68"/>
      <c r="L73" s="68"/>
      <c r="M73" s="69"/>
    </row>
    <row r="74" spans="1:13" s="10" customFormat="1" ht="15.75" hidden="1" x14ac:dyDescent="0.25">
      <c r="A74" s="23" t="s">
        <v>6</v>
      </c>
      <c r="B74" s="7">
        <v>7030100800</v>
      </c>
      <c r="C74" s="7" t="s">
        <v>153</v>
      </c>
      <c r="D74" s="8" t="s">
        <v>77</v>
      </c>
      <c r="E74" s="7" t="s">
        <v>62</v>
      </c>
      <c r="F74" s="67">
        <f>SUM(K75:K76)</f>
        <v>10.15</v>
      </c>
      <c r="G74" s="67"/>
      <c r="H74" s="68"/>
      <c r="I74" s="68"/>
      <c r="J74" s="68"/>
      <c r="K74" s="68"/>
      <c r="L74" s="68"/>
      <c r="M74" s="69"/>
    </row>
    <row r="75" spans="1:13" s="10" customFormat="1" ht="15" hidden="1" customHeight="1" x14ac:dyDescent="0.25">
      <c r="A75" s="23"/>
      <c r="B75" s="7"/>
      <c r="C75" s="7"/>
      <c r="D75" s="8"/>
      <c r="E75" s="7"/>
      <c r="F75" s="67"/>
      <c r="G75" s="67" t="s">
        <v>186</v>
      </c>
      <c r="H75" s="308" t="s">
        <v>221</v>
      </c>
      <c r="I75" s="309"/>
      <c r="J75" s="310"/>
      <c r="K75" s="68">
        <f>ROUND(14.5*0.7,2)</f>
        <v>10.15</v>
      </c>
      <c r="L75" s="68"/>
      <c r="M75" s="69"/>
    </row>
    <row r="76" spans="1:13" s="10" customFormat="1" ht="15" hidden="1" customHeight="1" x14ac:dyDescent="0.25">
      <c r="A76" s="23"/>
      <c r="B76" s="7"/>
      <c r="C76" s="7"/>
      <c r="D76" s="8"/>
      <c r="E76" s="7"/>
      <c r="F76" s="67"/>
      <c r="G76" s="72"/>
      <c r="H76" s="180"/>
      <c r="I76" s="181"/>
      <c r="J76" s="182"/>
      <c r="K76" s="68"/>
      <c r="L76" s="68"/>
      <c r="M76" s="69"/>
    </row>
    <row r="77" spans="1:13" s="10" customFormat="1" ht="15.75" hidden="1" x14ac:dyDescent="0.25">
      <c r="A77" s="23" t="s">
        <v>6</v>
      </c>
      <c r="B77" s="7">
        <v>7030100280</v>
      </c>
      <c r="C77" s="7" t="s">
        <v>156</v>
      </c>
      <c r="D77" s="8" t="s">
        <v>154</v>
      </c>
      <c r="E77" s="7" t="s">
        <v>62</v>
      </c>
      <c r="F77" s="67">
        <f>SUM(K78:K82)</f>
        <v>275.92</v>
      </c>
      <c r="G77" s="67"/>
      <c r="H77" s="68"/>
      <c r="I77" s="68"/>
      <c r="J77" s="68"/>
      <c r="K77" s="68"/>
      <c r="L77" s="68"/>
      <c r="M77" s="69"/>
    </row>
    <row r="78" spans="1:13" s="10" customFormat="1" ht="27" hidden="1" customHeight="1" x14ac:dyDescent="0.25">
      <c r="A78" s="23"/>
      <c r="B78" s="7"/>
      <c r="C78" s="7"/>
      <c r="D78" s="8"/>
      <c r="E78" s="7"/>
      <c r="F78" s="67"/>
      <c r="G78" s="67" t="s">
        <v>201</v>
      </c>
      <c r="H78" s="308" t="s">
        <v>202</v>
      </c>
      <c r="I78" s="309"/>
      <c r="J78" s="310"/>
      <c r="K78" s="68">
        <f>ROUND(16.2*2-(4*1.9),2)</f>
        <v>24.8</v>
      </c>
      <c r="L78" s="68"/>
      <c r="M78" s="69"/>
    </row>
    <row r="79" spans="1:13" s="10" customFormat="1" ht="15" hidden="1" customHeight="1" x14ac:dyDescent="0.25">
      <c r="A79" s="23"/>
      <c r="B79" s="7"/>
      <c r="C79" s="7"/>
      <c r="D79" s="8"/>
      <c r="E79" s="7"/>
      <c r="F79" s="67"/>
      <c r="G79" s="67" t="s">
        <v>203</v>
      </c>
      <c r="H79" s="308" t="s">
        <v>204</v>
      </c>
      <c r="I79" s="309"/>
      <c r="J79" s="310"/>
      <c r="K79" s="68">
        <f>ROUND(20.3*2.1,2)</f>
        <v>42.63</v>
      </c>
      <c r="L79" s="68"/>
      <c r="M79" s="69"/>
    </row>
    <row r="80" spans="1:13" s="10" customFormat="1" ht="15" hidden="1" customHeight="1" x14ac:dyDescent="0.25">
      <c r="A80" s="23"/>
      <c r="B80" s="7"/>
      <c r="C80" s="7"/>
      <c r="D80" s="8"/>
      <c r="E80" s="7"/>
      <c r="F80" s="67"/>
      <c r="G80" s="67" t="s">
        <v>205</v>
      </c>
      <c r="H80" s="308" t="s">
        <v>206</v>
      </c>
      <c r="I80" s="309"/>
      <c r="J80" s="310"/>
      <c r="K80" s="68">
        <f>ROUND(16.2*2.1,2)</f>
        <v>34.020000000000003</v>
      </c>
      <c r="L80" s="68"/>
      <c r="M80" s="69"/>
    </row>
    <row r="81" spans="1:28" s="10" customFormat="1" ht="25.5" hidden="1" x14ac:dyDescent="0.25">
      <c r="A81" s="23"/>
      <c r="B81" s="7"/>
      <c r="C81" s="7"/>
      <c r="D81" s="8"/>
      <c r="E81" s="7"/>
      <c r="F81" s="67"/>
      <c r="G81" s="72" t="s">
        <v>207</v>
      </c>
      <c r="H81" s="308" t="s">
        <v>208</v>
      </c>
      <c r="I81" s="309"/>
      <c r="J81" s="310"/>
      <c r="K81" s="68">
        <f>ROUND(15.8*(0.35+0.5+0.35+0.5)+(0.3+0.3+0.55+0.55)*3*8,2)</f>
        <v>67.66</v>
      </c>
      <c r="L81" s="68"/>
      <c r="M81" s="69"/>
    </row>
    <row r="82" spans="1:28" s="10" customFormat="1" ht="15.75" hidden="1" x14ac:dyDescent="0.25">
      <c r="A82" s="23"/>
      <c r="B82" s="7"/>
      <c r="C82" s="7"/>
      <c r="D82" s="8"/>
      <c r="E82" s="7"/>
      <c r="F82" s="67"/>
      <c r="G82" s="72" t="s">
        <v>209</v>
      </c>
      <c r="H82" s="308" t="s">
        <v>210</v>
      </c>
      <c r="I82" s="309"/>
      <c r="J82" s="310"/>
      <c r="K82" s="68">
        <f>(2*3.1415*2.5*4.3)  + (2*3.1415*2.5^2)</f>
        <v>106.81</v>
      </c>
      <c r="L82" s="68"/>
      <c r="M82" s="69"/>
    </row>
    <row r="83" spans="1:28" s="10" customFormat="1" ht="15" hidden="1" customHeight="1" x14ac:dyDescent="0.25">
      <c r="A83" s="23"/>
      <c r="B83" s="7"/>
      <c r="C83" s="7"/>
      <c r="D83" s="8"/>
      <c r="E83" s="7"/>
      <c r="F83" s="67"/>
      <c r="G83" s="72"/>
      <c r="H83" s="180"/>
      <c r="I83" s="181"/>
      <c r="J83" s="182"/>
      <c r="K83" s="68"/>
      <c r="L83" s="68"/>
      <c r="M83" s="69"/>
    </row>
    <row r="84" spans="1:28" s="10" customFormat="1" ht="15" hidden="1" customHeight="1" x14ac:dyDescent="0.25">
      <c r="A84" s="23"/>
      <c r="B84" s="7"/>
      <c r="C84" s="7"/>
      <c r="D84" s="8"/>
      <c r="E84" s="7"/>
      <c r="F84" s="67"/>
      <c r="G84" s="72"/>
      <c r="H84" s="180"/>
      <c r="I84" s="181"/>
      <c r="J84" s="182"/>
      <c r="K84" s="68"/>
      <c r="L84" s="68"/>
      <c r="M84" s="69"/>
    </row>
    <row r="85" spans="1:28" s="10" customFormat="1" ht="15.75" hidden="1" x14ac:dyDescent="0.25">
      <c r="A85" s="23" t="s">
        <v>6</v>
      </c>
      <c r="B85" s="7">
        <v>7030100950</v>
      </c>
      <c r="C85" s="7" t="s">
        <v>161</v>
      </c>
      <c r="D85" s="8" t="s">
        <v>160</v>
      </c>
      <c r="E85" s="7" t="s">
        <v>62</v>
      </c>
      <c r="F85" s="67">
        <f>SUM(K86:K87)</f>
        <v>0.85</v>
      </c>
      <c r="G85" s="191"/>
      <c r="H85" s="191"/>
      <c r="I85" s="191"/>
      <c r="J85" s="191"/>
      <c r="K85" s="191"/>
      <c r="L85" s="68"/>
      <c r="M85" s="69"/>
    </row>
    <row r="86" spans="1:28" s="10" customFormat="1" ht="15.75" hidden="1" x14ac:dyDescent="0.25">
      <c r="A86" s="23"/>
      <c r="B86" s="7"/>
      <c r="C86" s="7"/>
      <c r="D86" s="8"/>
      <c r="E86" s="7"/>
      <c r="F86" s="67" t="s">
        <v>222</v>
      </c>
      <c r="G86" s="67">
        <v>2</v>
      </c>
      <c r="H86" s="68">
        <v>0.5</v>
      </c>
      <c r="I86" s="68"/>
      <c r="J86" s="68">
        <v>0.35</v>
      </c>
      <c r="K86" s="68">
        <f>G86*H86*J86</f>
        <v>0.35</v>
      </c>
      <c r="L86" s="68"/>
      <c r="M86" s="69"/>
    </row>
    <row r="87" spans="1:28" s="10" customFormat="1" ht="15.75" hidden="1" x14ac:dyDescent="0.25">
      <c r="A87" s="23"/>
      <c r="B87" s="7"/>
      <c r="C87" s="7"/>
      <c r="D87" s="8"/>
      <c r="E87" s="7"/>
      <c r="F87" s="67" t="s">
        <v>223</v>
      </c>
      <c r="G87" s="67">
        <v>1</v>
      </c>
      <c r="H87" s="68">
        <v>1</v>
      </c>
      <c r="I87" s="68"/>
      <c r="J87" s="68">
        <v>0.5</v>
      </c>
      <c r="K87" s="68">
        <f>G87*H87*J87</f>
        <v>0.5</v>
      </c>
      <c r="L87" s="68"/>
      <c r="M87" s="69"/>
    </row>
    <row r="88" spans="1:28" s="10" customFormat="1" ht="15.75" hidden="1" x14ac:dyDescent="0.25">
      <c r="A88" s="23"/>
      <c r="B88" s="7"/>
      <c r="C88" s="7"/>
      <c r="D88" s="8"/>
      <c r="E88" s="7"/>
      <c r="F88" s="64"/>
      <c r="G88" s="72"/>
      <c r="H88" s="68"/>
      <c r="I88" s="68"/>
      <c r="J88" s="68"/>
      <c r="K88" s="68"/>
      <c r="L88" s="68"/>
      <c r="M88" s="69"/>
    </row>
    <row r="89" spans="1:28" s="1" customFormat="1" ht="18" hidden="1" customHeight="1" x14ac:dyDescent="0.25">
      <c r="A89" s="19"/>
      <c r="B89" s="3"/>
      <c r="C89" s="14" t="s">
        <v>31</v>
      </c>
      <c r="D89" s="16" t="s">
        <v>76</v>
      </c>
      <c r="E89" s="20"/>
      <c r="F89" s="3"/>
      <c r="G89" s="3"/>
      <c r="H89" s="3"/>
      <c r="I89" s="3"/>
      <c r="J89" s="3"/>
      <c r="K89" s="3"/>
      <c r="L89" s="3"/>
      <c r="M89" s="69"/>
      <c r="N89" s="90"/>
      <c r="O89" s="90"/>
      <c r="P89" s="90"/>
      <c r="Q89" s="90"/>
      <c r="R89" s="90"/>
      <c r="S89" s="90"/>
      <c r="T89" s="90"/>
      <c r="U89" s="90"/>
      <c r="V89" s="90"/>
      <c r="W89" s="90"/>
      <c r="X89" s="90"/>
      <c r="Y89" s="90"/>
      <c r="Z89" s="90"/>
      <c r="AA89" s="90"/>
      <c r="AB89" s="90"/>
    </row>
    <row r="90" spans="1:28" s="10" customFormat="1" ht="15" hidden="1" customHeight="1" x14ac:dyDescent="0.25">
      <c r="A90" s="23" t="s">
        <v>6</v>
      </c>
      <c r="B90" s="7">
        <v>7040100370</v>
      </c>
      <c r="C90" s="7" t="s">
        <v>32</v>
      </c>
      <c r="D90" s="8" t="s">
        <v>79</v>
      </c>
      <c r="E90" s="7" t="s">
        <v>71</v>
      </c>
      <c r="F90" s="67">
        <f>SUM(L91:L96)</f>
        <v>61.51</v>
      </c>
      <c r="G90" s="67"/>
      <c r="H90" s="68"/>
      <c r="I90" s="68"/>
      <c r="J90" s="68"/>
      <c r="K90" s="68"/>
      <c r="L90" s="68"/>
      <c r="M90" s="69"/>
    </row>
    <row r="91" spans="1:28" s="10" customFormat="1" ht="32.25" hidden="1" customHeight="1" x14ac:dyDescent="0.25">
      <c r="A91" s="23"/>
      <c r="B91" s="7"/>
      <c r="C91" s="7"/>
      <c r="D91" s="8"/>
      <c r="E91" s="7"/>
      <c r="F91" s="67"/>
      <c r="G91" s="315" t="s">
        <v>60</v>
      </c>
      <c r="H91" s="315"/>
      <c r="I91" s="308" t="s">
        <v>224</v>
      </c>
      <c r="J91" s="309"/>
      <c r="K91" s="310"/>
      <c r="L91" s="68">
        <f>ROUND(2*8*3*0.4,2)</f>
        <v>19.2</v>
      </c>
      <c r="M91" s="69"/>
    </row>
    <row r="92" spans="1:28" s="10" customFormat="1" ht="29.25" hidden="1" customHeight="1" x14ac:dyDescent="0.25">
      <c r="A92" s="23"/>
      <c r="B92" s="7"/>
      <c r="C92" s="7"/>
      <c r="D92" s="8"/>
      <c r="E92" s="7"/>
      <c r="F92" s="67"/>
      <c r="G92" s="315" t="s">
        <v>61</v>
      </c>
      <c r="H92" s="315"/>
      <c r="I92" s="308" t="s">
        <v>225</v>
      </c>
      <c r="J92" s="309"/>
      <c r="K92" s="310"/>
      <c r="L92" s="68">
        <f>ROUND(F39*0.1,2)</f>
        <v>32.39</v>
      </c>
      <c r="M92" s="69"/>
    </row>
    <row r="93" spans="1:28" s="10" customFormat="1" ht="15.75" hidden="1" x14ac:dyDescent="0.25">
      <c r="A93" s="23"/>
      <c r="B93" s="7"/>
      <c r="C93" s="7"/>
      <c r="D93" s="8"/>
      <c r="E93" s="7"/>
      <c r="F93" s="67"/>
      <c r="G93" s="316" t="s">
        <v>70</v>
      </c>
      <c r="H93" s="317"/>
      <c r="I93" s="317"/>
      <c r="J93" s="317"/>
      <c r="K93" s="318"/>
      <c r="L93" s="68">
        <f>F54</f>
        <v>0.88</v>
      </c>
      <c r="M93" s="69"/>
    </row>
    <row r="94" spans="1:28" s="10" customFormat="1" ht="15.75" hidden="1" x14ac:dyDescent="0.25">
      <c r="A94" s="23"/>
      <c r="B94" s="7"/>
      <c r="C94" s="7"/>
      <c r="D94" s="8"/>
      <c r="E94" s="7"/>
      <c r="F94" s="67"/>
      <c r="G94" s="316" t="s">
        <v>72</v>
      </c>
      <c r="H94" s="317"/>
      <c r="I94" s="317"/>
      <c r="J94" s="317"/>
      <c r="K94" s="318"/>
      <c r="L94" s="68">
        <f>F59</f>
        <v>1.63</v>
      </c>
      <c r="M94" s="69"/>
    </row>
    <row r="95" spans="1:28" s="10" customFormat="1" ht="15" hidden="1" customHeight="1" x14ac:dyDescent="0.25">
      <c r="A95" s="23"/>
      <c r="B95" s="7"/>
      <c r="C95" s="7"/>
      <c r="D95" s="8"/>
      <c r="E95" s="7"/>
      <c r="F95" s="67"/>
      <c r="G95" s="316" t="s">
        <v>226</v>
      </c>
      <c r="H95" s="317"/>
      <c r="I95" s="317"/>
      <c r="J95" s="317"/>
      <c r="K95" s="318"/>
      <c r="L95" s="68">
        <f>ROUND(F66*0.025,2)</f>
        <v>0.3</v>
      </c>
      <c r="M95" s="69"/>
    </row>
    <row r="96" spans="1:28" s="10" customFormat="1" ht="15" hidden="1" customHeight="1" x14ac:dyDescent="0.25">
      <c r="A96" s="23"/>
      <c r="B96" s="7"/>
      <c r="C96" s="7"/>
      <c r="D96" s="8"/>
      <c r="E96" s="7"/>
      <c r="F96" s="67"/>
      <c r="G96" s="316" t="s">
        <v>227</v>
      </c>
      <c r="H96" s="317"/>
      <c r="I96" s="317"/>
      <c r="J96" s="317"/>
      <c r="K96" s="318"/>
      <c r="L96" s="68">
        <f>ROUND(F74*0.7,2)</f>
        <v>7.11</v>
      </c>
      <c r="M96" s="69"/>
    </row>
    <row r="97" spans="1:28" s="10" customFormat="1" ht="15" hidden="1" customHeight="1" x14ac:dyDescent="0.25">
      <c r="A97" s="23"/>
      <c r="B97" s="7"/>
      <c r="C97" s="7"/>
      <c r="D97" s="8"/>
      <c r="E97" s="7"/>
      <c r="F97" s="67"/>
      <c r="G97" s="67"/>
      <c r="H97" s="68"/>
      <c r="I97" s="68"/>
      <c r="J97" s="68"/>
      <c r="K97" s="68"/>
      <c r="L97" s="68"/>
      <c r="M97" s="69"/>
    </row>
    <row r="98" spans="1:28" s="10" customFormat="1" ht="15" hidden="1" customHeight="1" x14ac:dyDescent="0.25">
      <c r="A98" s="23" t="s">
        <v>6</v>
      </c>
      <c r="B98" s="7">
        <v>7040100390</v>
      </c>
      <c r="C98" s="7" t="s">
        <v>34</v>
      </c>
      <c r="D98" s="8" t="s">
        <v>80</v>
      </c>
      <c r="E98" s="7" t="s">
        <v>81</v>
      </c>
      <c r="F98" s="67">
        <f>L99</f>
        <v>768.88</v>
      </c>
      <c r="G98" s="67"/>
      <c r="H98" s="68"/>
      <c r="I98" s="68"/>
      <c r="J98" s="68"/>
      <c r="K98" s="68"/>
      <c r="L98" s="68"/>
      <c r="M98" s="69"/>
    </row>
    <row r="99" spans="1:28" s="10" customFormat="1" ht="12.75" hidden="1" customHeight="1" x14ac:dyDescent="0.25">
      <c r="A99" s="23"/>
      <c r="B99" s="7"/>
      <c r="C99" s="7"/>
      <c r="D99" s="8"/>
      <c r="E99" s="7"/>
      <c r="F99" s="64"/>
      <c r="G99" s="319" t="s">
        <v>228</v>
      </c>
      <c r="H99" s="320"/>
      <c r="I99" s="320"/>
      <c r="J99" s="321"/>
      <c r="K99" s="325"/>
      <c r="L99" s="313">
        <f>ROUND(F90*1.25*10,2)</f>
        <v>768.88</v>
      </c>
      <c r="M99" s="69"/>
    </row>
    <row r="100" spans="1:28" s="10" customFormat="1" ht="15.75" hidden="1" x14ac:dyDescent="0.25">
      <c r="A100" s="23"/>
      <c r="B100" s="7"/>
      <c r="C100" s="7"/>
      <c r="D100" s="8"/>
      <c r="E100" s="7"/>
      <c r="F100" s="64"/>
      <c r="G100" s="322"/>
      <c r="H100" s="323"/>
      <c r="I100" s="323"/>
      <c r="J100" s="324"/>
      <c r="K100" s="326"/>
      <c r="L100" s="314"/>
      <c r="M100" s="69"/>
    </row>
    <row r="101" spans="1:28" s="10" customFormat="1" ht="15.75" hidden="1" x14ac:dyDescent="0.25">
      <c r="A101" s="23"/>
      <c r="B101" s="7"/>
      <c r="C101" s="7"/>
      <c r="D101" s="8"/>
      <c r="E101" s="7"/>
      <c r="F101" s="64"/>
      <c r="G101" s="184"/>
      <c r="H101" s="185"/>
      <c r="I101" s="185"/>
      <c r="J101" s="186"/>
      <c r="K101" s="187"/>
      <c r="L101" s="183"/>
      <c r="M101" s="69"/>
    </row>
    <row r="102" spans="1:28" s="10" customFormat="1" ht="15.75" hidden="1" x14ac:dyDescent="0.25">
      <c r="A102" s="23" t="s">
        <v>6</v>
      </c>
      <c r="B102" s="7">
        <v>7040100060</v>
      </c>
      <c r="C102" s="7" t="s">
        <v>144</v>
      </c>
      <c r="D102" s="8" t="s">
        <v>142</v>
      </c>
      <c r="E102" s="7" t="s">
        <v>71</v>
      </c>
      <c r="F102" s="67">
        <f>L102</f>
        <v>4.8</v>
      </c>
      <c r="G102" s="67"/>
      <c r="H102" s="68">
        <v>8</v>
      </c>
      <c r="I102" s="68">
        <v>2</v>
      </c>
      <c r="J102" s="68">
        <v>0.3</v>
      </c>
      <c r="K102" s="68"/>
      <c r="L102" s="68">
        <f>H102*I102*J102</f>
        <v>4.8</v>
      </c>
      <c r="M102" s="69"/>
    </row>
    <row r="103" spans="1:28" s="10" customFormat="1" ht="15.75" hidden="1" x14ac:dyDescent="0.25">
      <c r="A103" s="23"/>
      <c r="B103" s="7"/>
      <c r="C103" s="7"/>
      <c r="D103" s="8"/>
      <c r="E103" s="7"/>
      <c r="F103" s="64"/>
      <c r="G103" s="184"/>
      <c r="H103" s="185"/>
      <c r="I103" s="185"/>
      <c r="J103" s="186"/>
      <c r="K103" s="187"/>
      <c r="L103" s="183"/>
      <c r="M103" s="69"/>
    </row>
    <row r="104" spans="1:28" s="10" customFormat="1" ht="15.75" hidden="1" x14ac:dyDescent="0.25">
      <c r="A104" s="23" t="s">
        <v>6</v>
      </c>
      <c r="B104" s="7">
        <v>7040100010</v>
      </c>
      <c r="C104" s="7" t="s">
        <v>145</v>
      </c>
      <c r="D104" s="8" t="s">
        <v>143</v>
      </c>
      <c r="E104" s="7" t="s">
        <v>71</v>
      </c>
      <c r="F104" s="67">
        <f>L104</f>
        <v>0.88</v>
      </c>
      <c r="G104" s="67"/>
      <c r="H104" s="68">
        <v>8</v>
      </c>
      <c r="I104" s="68">
        <v>1.1000000000000001</v>
      </c>
      <c r="J104" s="68">
        <v>0.1</v>
      </c>
      <c r="K104" s="68"/>
      <c r="L104" s="68">
        <f>H104*I104*J104</f>
        <v>0.88</v>
      </c>
      <c r="M104" s="69"/>
    </row>
    <row r="105" spans="1:28" s="10" customFormat="1" ht="15.75" hidden="1" x14ac:dyDescent="0.25">
      <c r="A105" s="23"/>
      <c r="B105" s="7"/>
      <c r="C105" s="7"/>
      <c r="D105" s="8"/>
      <c r="E105" s="7"/>
      <c r="F105" s="64"/>
      <c r="G105" s="184"/>
      <c r="H105" s="185"/>
      <c r="I105" s="185"/>
      <c r="J105" s="186"/>
      <c r="K105" s="187"/>
      <c r="L105" s="183"/>
      <c r="M105" s="69"/>
    </row>
    <row r="106" spans="1:28" s="10" customFormat="1" ht="15.75" hidden="1" x14ac:dyDescent="0.25">
      <c r="A106" s="23"/>
      <c r="B106" s="7"/>
      <c r="C106" s="7"/>
      <c r="D106" s="8"/>
      <c r="E106" s="7"/>
      <c r="F106" s="64"/>
      <c r="G106" s="184"/>
      <c r="H106" s="185"/>
      <c r="I106" s="185"/>
      <c r="J106" s="186"/>
      <c r="K106" s="187"/>
      <c r="L106" s="183"/>
      <c r="M106" s="69"/>
    </row>
    <row r="107" spans="1:28" s="10" customFormat="1" ht="15.75" hidden="1" x14ac:dyDescent="0.25">
      <c r="A107" s="23"/>
      <c r="B107" s="7"/>
      <c r="C107" s="7"/>
      <c r="D107" s="8"/>
      <c r="E107" s="7"/>
      <c r="F107" s="64"/>
      <c r="G107" s="72"/>
      <c r="H107" s="68"/>
      <c r="I107" s="68"/>
      <c r="J107" s="68"/>
      <c r="K107" s="68"/>
      <c r="L107" s="68"/>
      <c r="M107" s="69"/>
    </row>
    <row r="108" spans="1:28" s="1" customFormat="1" ht="18" hidden="1" customHeight="1" x14ac:dyDescent="0.25">
      <c r="A108" s="19"/>
      <c r="B108" s="3"/>
      <c r="C108" s="14" t="s">
        <v>35</v>
      </c>
      <c r="D108" s="16" t="s">
        <v>23</v>
      </c>
      <c r="E108" s="20"/>
      <c r="F108" s="3"/>
      <c r="G108" s="3"/>
      <c r="H108" s="3"/>
      <c r="I108" s="3"/>
      <c r="J108" s="3"/>
      <c r="K108" s="3"/>
      <c r="L108" s="3"/>
      <c r="M108" s="69"/>
      <c r="N108" s="90"/>
      <c r="O108" s="90"/>
      <c r="P108" s="90"/>
      <c r="Q108" s="90"/>
      <c r="R108" s="90"/>
      <c r="S108" s="90"/>
      <c r="T108" s="90"/>
      <c r="U108" s="90"/>
      <c r="V108" s="90"/>
      <c r="W108" s="90"/>
      <c r="X108" s="90"/>
      <c r="Y108" s="90"/>
      <c r="Z108" s="90"/>
      <c r="AA108" s="90"/>
      <c r="AB108" s="90"/>
    </row>
    <row r="109" spans="1:28" s="10" customFormat="1" ht="15" hidden="1" customHeight="1" x14ac:dyDescent="0.25">
      <c r="A109" s="23" t="s">
        <v>6</v>
      </c>
      <c r="B109" s="7">
        <v>7070100120</v>
      </c>
      <c r="C109" s="7" t="s">
        <v>36</v>
      </c>
      <c r="D109" s="8" t="s">
        <v>25</v>
      </c>
      <c r="E109" s="7" t="s">
        <v>62</v>
      </c>
      <c r="F109" s="67">
        <f>K110</f>
        <v>28.8</v>
      </c>
      <c r="G109" s="67"/>
      <c r="H109" s="68"/>
      <c r="I109" s="68"/>
      <c r="J109" s="68"/>
      <c r="K109" s="68"/>
      <c r="L109" s="68"/>
      <c r="M109" s="69"/>
    </row>
    <row r="110" spans="1:28" s="10" customFormat="1" ht="25.5" hidden="1" x14ac:dyDescent="0.25">
      <c r="A110" s="23"/>
      <c r="B110" s="7"/>
      <c r="C110" s="7"/>
      <c r="D110" s="8"/>
      <c r="E110" s="7"/>
      <c r="F110" s="67"/>
      <c r="G110" s="72" t="s">
        <v>207</v>
      </c>
      <c r="H110" s="308" t="s">
        <v>229</v>
      </c>
      <c r="I110" s="309"/>
      <c r="J110" s="310"/>
      <c r="K110" s="68">
        <f>ROUND((0.35*2+0.5*1)*4*3*2,2)</f>
        <v>28.8</v>
      </c>
      <c r="L110" s="68"/>
      <c r="M110" s="69"/>
    </row>
    <row r="111" spans="1:28" s="10" customFormat="1" ht="15" hidden="1" customHeight="1" x14ac:dyDescent="0.25">
      <c r="A111" s="23"/>
      <c r="B111" s="7"/>
      <c r="C111" s="7"/>
      <c r="D111" s="8"/>
      <c r="E111" s="7"/>
      <c r="F111" s="67"/>
      <c r="G111" s="67"/>
      <c r="H111" s="68"/>
      <c r="I111" s="68"/>
      <c r="J111" s="68"/>
      <c r="K111" s="68"/>
      <c r="L111" s="68"/>
      <c r="M111" s="69"/>
    </row>
    <row r="112" spans="1:28" s="10" customFormat="1" ht="15" hidden="1" customHeight="1" x14ac:dyDescent="0.25">
      <c r="A112" s="23" t="s">
        <v>6</v>
      </c>
      <c r="B112" s="7">
        <v>7070100130</v>
      </c>
      <c r="C112" s="7" t="s">
        <v>37</v>
      </c>
      <c r="D112" s="8" t="s">
        <v>82</v>
      </c>
      <c r="E112" s="7" t="s">
        <v>62</v>
      </c>
      <c r="F112" s="67">
        <f>K113</f>
        <v>9.42</v>
      </c>
      <c r="G112" s="67"/>
      <c r="H112" s="68"/>
      <c r="I112" s="68"/>
      <c r="J112" s="68"/>
      <c r="K112" s="68"/>
      <c r="L112" s="68"/>
      <c r="M112" s="69"/>
    </row>
    <row r="113" spans="1:28" s="10" customFormat="1" ht="15.75" hidden="1" x14ac:dyDescent="0.25">
      <c r="A113" s="23"/>
      <c r="B113" s="7"/>
      <c r="C113" s="7"/>
      <c r="D113" s="8"/>
      <c r="E113" s="7"/>
      <c r="F113" s="67"/>
      <c r="G113" s="72" t="s">
        <v>209</v>
      </c>
      <c r="H113" s="308" t="s">
        <v>230</v>
      </c>
      <c r="I113" s="309"/>
      <c r="J113" s="310"/>
      <c r="K113" s="68">
        <f>ROUND((2*3.1415*2.5*0.6),2)</f>
        <v>9.42</v>
      </c>
      <c r="L113" s="68"/>
      <c r="M113" s="69"/>
    </row>
    <row r="114" spans="1:28" s="13" customFormat="1" ht="18" hidden="1" customHeight="1" x14ac:dyDescent="0.25">
      <c r="A114" s="23"/>
      <c r="B114" s="7"/>
      <c r="C114" s="7"/>
      <c r="D114" s="8"/>
      <c r="E114" s="7"/>
      <c r="F114" s="64"/>
      <c r="G114" s="72"/>
      <c r="H114" s="68"/>
      <c r="I114" s="68"/>
      <c r="J114" s="68"/>
      <c r="K114" s="68"/>
      <c r="L114" s="68"/>
      <c r="M114" s="69"/>
    </row>
    <row r="115" spans="1:28" s="10" customFormat="1" ht="15" hidden="1" customHeight="1" x14ac:dyDescent="0.25">
      <c r="A115" s="23" t="s">
        <v>6</v>
      </c>
      <c r="B115" s="7">
        <v>7070100240</v>
      </c>
      <c r="C115" s="7" t="s">
        <v>38</v>
      </c>
      <c r="D115" s="8" t="s">
        <v>29</v>
      </c>
      <c r="E115" s="7" t="s">
        <v>71</v>
      </c>
      <c r="F115" s="67">
        <f>K115</f>
        <v>1.5</v>
      </c>
      <c r="G115" s="67"/>
      <c r="H115" s="68">
        <v>1</v>
      </c>
      <c r="I115" s="68">
        <v>1.5</v>
      </c>
      <c r="J115" s="68">
        <v>1</v>
      </c>
      <c r="K115" s="68">
        <f>H115*I115*J115</f>
        <v>1.5</v>
      </c>
      <c r="L115" s="68"/>
      <c r="M115" s="69"/>
    </row>
    <row r="116" spans="1:28" s="1" customFormat="1" ht="15.75" hidden="1" x14ac:dyDescent="0.25">
      <c r="A116" s="23"/>
      <c r="B116" s="7"/>
      <c r="C116" s="7"/>
      <c r="D116" s="8"/>
      <c r="E116" s="7"/>
      <c r="F116" s="64"/>
      <c r="G116" s="72"/>
      <c r="H116" s="68"/>
      <c r="I116" s="68"/>
      <c r="J116" s="68"/>
      <c r="K116" s="68"/>
      <c r="L116" s="68"/>
      <c r="M116" s="69"/>
      <c r="N116" s="90"/>
      <c r="O116" s="90"/>
      <c r="P116" s="90"/>
      <c r="Q116" s="90"/>
      <c r="R116" s="90"/>
      <c r="S116" s="90"/>
      <c r="T116" s="90"/>
      <c r="U116" s="90"/>
      <c r="V116" s="90"/>
      <c r="W116" s="90"/>
      <c r="X116" s="90"/>
      <c r="Y116" s="90"/>
      <c r="Z116" s="90"/>
      <c r="AA116" s="90"/>
      <c r="AB116" s="90"/>
    </row>
    <row r="117" spans="1:28" s="10" customFormat="1" ht="15" hidden="1" customHeight="1" x14ac:dyDescent="0.25">
      <c r="A117" s="23" t="s">
        <v>6</v>
      </c>
      <c r="B117" s="7">
        <v>7070100200</v>
      </c>
      <c r="C117" s="7" t="s">
        <v>39</v>
      </c>
      <c r="D117" s="8" t="s">
        <v>152</v>
      </c>
      <c r="E117" s="7" t="s">
        <v>27</v>
      </c>
      <c r="F117" s="67">
        <f>H117*60</f>
        <v>90</v>
      </c>
      <c r="G117" s="67"/>
      <c r="H117" s="68">
        <f>F115</f>
        <v>1.5</v>
      </c>
      <c r="I117" s="68" t="s">
        <v>231</v>
      </c>
      <c r="J117" s="68"/>
      <c r="K117" s="68"/>
      <c r="L117" s="68"/>
      <c r="M117" s="69"/>
    </row>
    <row r="118" spans="1:28" s="10" customFormat="1" ht="15" hidden="1" customHeight="1" x14ac:dyDescent="0.25">
      <c r="A118" s="23"/>
      <c r="B118" s="7"/>
      <c r="C118" s="7"/>
      <c r="D118" s="8"/>
      <c r="E118" s="7"/>
      <c r="F118" s="67"/>
      <c r="G118" s="72"/>
      <c r="H118" s="68"/>
      <c r="I118" s="68"/>
      <c r="J118" s="68"/>
      <c r="K118" s="68"/>
      <c r="L118" s="68"/>
      <c r="M118" s="69"/>
    </row>
    <row r="119" spans="1:28" s="10" customFormat="1" ht="15" hidden="1" customHeight="1" x14ac:dyDescent="0.25">
      <c r="A119" s="23" t="s">
        <v>6</v>
      </c>
      <c r="B119" s="7">
        <v>7110100040</v>
      </c>
      <c r="C119" s="7" t="s">
        <v>40</v>
      </c>
      <c r="D119" s="8" t="s">
        <v>87</v>
      </c>
      <c r="E119" s="7" t="s">
        <v>71</v>
      </c>
      <c r="F119" s="67">
        <f>SUM(L120:L121)</f>
        <v>1.31</v>
      </c>
      <c r="G119" s="67"/>
      <c r="H119" s="68"/>
      <c r="I119" s="68"/>
      <c r="J119" s="68"/>
      <c r="K119" s="68"/>
      <c r="L119" s="68"/>
      <c r="M119" s="69"/>
    </row>
    <row r="120" spans="1:28" s="10" customFormat="1" ht="25.5" hidden="1" x14ac:dyDescent="0.25">
      <c r="A120" s="23"/>
      <c r="B120" s="7"/>
      <c r="C120" s="7"/>
      <c r="D120" s="8"/>
      <c r="E120" s="7"/>
      <c r="F120" s="67"/>
      <c r="G120" s="72" t="s">
        <v>207</v>
      </c>
      <c r="H120" s="308" t="s">
        <v>232</v>
      </c>
      <c r="I120" s="309"/>
      <c r="J120" s="310"/>
      <c r="K120" s="68"/>
      <c r="L120" s="68">
        <f>ROUND(((0.05*0.05*4)*3*3*2)*1.1,2)</f>
        <v>0.2</v>
      </c>
      <c r="M120" s="69"/>
    </row>
    <row r="121" spans="1:28" s="1" customFormat="1" ht="44.25" hidden="1" customHeight="1" x14ac:dyDescent="0.25">
      <c r="A121" s="23"/>
      <c r="B121" s="7"/>
      <c r="C121" s="7"/>
      <c r="D121" s="8"/>
      <c r="E121" s="7"/>
      <c r="F121" s="64"/>
      <c r="G121" s="72" t="s">
        <v>209</v>
      </c>
      <c r="H121" s="308" t="s">
        <v>233</v>
      </c>
      <c r="I121" s="309"/>
      <c r="J121" s="310"/>
      <c r="K121" s="68"/>
      <c r="L121" s="68">
        <f>ROUND(((2*3.1415*2.5*4.3)+ (2*3.1415*2.5^2))*0.05*0.15+14*0.55*0.04,2)</f>
        <v>1.1100000000000001</v>
      </c>
      <c r="M121" s="69"/>
      <c r="N121" s="90"/>
      <c r="O121" s="90"/>
      <c r="P121" s="90"/>
      <c r="Q121" s="90"/>
      <c r="R121" s="90"/>
      <c r="S121" s="90"/>
      <c r="T121" s="90"/>
      <c r="U121" s="90"/>
      <c r="V121" s="90"/>
      <c r="W121" s="90"/>
      <c r="X121" s="90"/>
      <c r="Y121" s="90"/>
      <c r="Z121" s="90"/>
      <c r="AA121" s="90"/>
      <c r="AB121" s="90"/>
    </row>
    <row r="122" spans="1:28" s="1" customFormat="1" ht="15.75" hidden="1" x14ac:dyDescent="0.25">
      <c r="A122" s="23"/>
      <c r="B122" s="7"/>
      <c r="C122" s="7"/>
      <c r="D122" s="8"/>
      <c r="E122" s="187"/>
      <c r="F122" s="64"/>
      <c r="G122" s="72"/>
      <c r="H122" s="180"/>
      <c r="I122" s="181"/>
      <c r="J122" s="182"/>
      <c r="K122" s="68"/>
      <c r="L122" s="68"/>
      <c r="M122" s="69"/>
      <c r="N122" s="90"/>
      <c r="O122" s="90"/>
      <c r="P122" s="90"/>
      <c r="Q122" s="90"/>
      <c r="R122" s="90"/>
      <c r="S122" s="90"/>
      <c r="T122" s="90"/>
      <c r="U122" s="90"/>
      <c r="V122" s="90"/>
      <c r="W122" s="90"/>
      <c r="X122" s="90"/>
      <c r="Y122" s="90"/>
      <c r="Z122" s="90"/>
      <c r="AA122" s="90"/>
      <c r="AB122" s="90"/>
    </row>
    <row r="123" spans="1:28" s="1" customFormat="1" ht="15.75" hidden="1" x14ac:dyDescent="0.25">
      <c r="A123" s="19"/>
      <c r="B123" s="3"/>
      <c r="C123" s="14" t="s">
        <v>41</v>
      </c>
      <c r="D123" s="16" t="s">
        <v>84</v>
      </c>
      <c r="E123" s="20"/>
      <c r="F123" s="3"/>
      <c r="G123" s="3"/>
      <c r="H123" s="3"/>
      <c r="I123" s="3"/>
      <c r="J123" s="3"/>
      <c r="K123" s="3"/>
      <c r="L123" s="3"/>
      <c r="M123" s="69"/>
      <c r="N123" s="90"/>
      <c r="O123" s="90"/>
      <c r="P123" s="90"/>
      <c r="Q123" s="90"/>
      <c r="R123" s="90"/>
      <c r="S123" s="90"/>
      <c r="T123" s="90"/>
      <c r="U123" s="90"/>
      <c r="V123" s="90"/>
      <c r="W123" s="90"/>
      <c r="X123" s="90"/>
      <c r="Y123" s="90"/>
      <c r="Z123" s="90"/>
      <c r="AA123" s="90"/>
      <c r="AB123" s="90"/>
    </row>
    <row r="124" spans="1:28" s="10" customFormat="1" ht="27" hidden="1" customHeight="1" x14ac:dyDescent="0.25">
      <c r="A124" s="23" t="s">
        <v>6</v>
      </c>
      <c r="B124" s="7">
        <v>7100100130</v>
      </c>
      <c r="C124" s="7" t="s">
        <v>42</v>
      </c>
      <c r="D124" s="8" t="s">
        <v>85</v>
      </c>
      <c r="E124" s="7" t="s">
        <v>62</v>
      </c>
      <c r="F124" s="67">
        <f>K125</f>
        <v>12.83</v>
      </c>
      <c r="G124" s="67"/>
      <c r="H124" s="68"/>
      <c r="I124" s="68"/>
      <c r="J124" s="68"/>
      <c r="K124" s="68"/>
      <c r="L124" s="68"/>
      <c r="M124" s="69"/>
    </row>
    <row r="125" spans="1:28" s="10" customFormat="1" ht="15.75" hidden="1" x14ac:dyDescent="0.25">
      <c r="A125" s="23"/>
      <c r="B125" s="7"/>
      <c r="C125" s="7"/>
      <c r="D125" s="8"/>
      <c r="E125" s="7"/>
      <c r="F125" s="67"/>
      <c r="G125" s="72" t="s">
        <v>234</v>
      </c>
      <c r="H125" s="308" t="s">
        <v>235</v>
      </c>
      <c r="I125" s="309"/>
      <c r="J125" s="310"/>
      <c r="K125" s="68">
        <f>ROUND((2*1.6)+(2.1*1)+(1.2*1.2)+(20.3*2)*0.15,2)</f>
        <v>12.83</v>
      </c>
      <c r="L125" s="68"/>
      <c r="M125" s="69"/>
    </row>
    <row r="126" spans="1:28" s="10" customFormat="1" ht="15" hidden="1" customHeight="1" x14ac:dyDescent="0.25">
      <c r="A126" s="23"/>
      <c r="B126" s="7"/>
      <c r="C126" s="7"/>
      <c r="D126" s="8"/>
      <c r="E126" s="7"/>
      <c r="F126" s="67"/>
      <c r="G126" s="67"/>
      <c r="H126" s="68"/>
      <c r="I126" s="68"/>
      <c r="J126" s="68"/>
      <c r="K126" s="68"/>
      <c r="L126" s="68"/>
      <c r="M126" s="69"/>
    </row>
    <row r="127" spans="1:28" s="10" customFormat="1" ht="15" hidden="1" customHeight="1" x14ac:dyDescent="0.25">
      <c r="A127" s="23" t="s">
        <v>6</v>
      </c>
      <c r="B127" s="7">
        <v>7100100360</v>
      </c>
      <c r="C127" s="7" t="s">
        <v>43</v>
      </c>
      <c r="D127" s="8" t="s">
        <v>88</v>
      </c>
      <c r="E127" s="7" t="s">
        <v>62</v>
      </c>
      <c r="F127" s="67">
        <f>SUM(K128:K131)</f>
        <v>344.79</v>
      </c>
      <c r="G127" s="67"/>
      <c r="H127" s="68"/>
      <c r="I127" s="68"/>
      <c r="J127" s="68"/>
      <c r="K127" s="68"/>
      <c r="L127" s="68"/>
      <c r="M127" s="69"/>
    </row>
    <row r="128" spans="1:28" s="10" customFormat="1" ht="15" hidden="1" customHeight="1" x14ac:dyDescent="0.25">
      <c r="A128" s="23"/>
      <c r="B128" s="7"/>
      <c r="C128" s="7"/>
      <c r="D128" s="8"/>
      <c r="E128" s="7"/>
      <c r="F128" s="67"/>
      <c r="G128" s="72" t="s">
        <v>236</v>
      </c>
      <c r="H128" s="308" t="s">
        <v>237</v>
      </c>
      <c r="I128" s="309"/>
      <c r="J128" s="310"/>
      <c r="K128" s="68">
        <f>ROUND((2*20.3+16.2) *2.1+(16.2-4.05)*2.1,2)</f>
        <v>144.80000000000001</v>
      </c>
      <c r="L128" s="68"/>
      <c r="M128" s="69"/>
    </row>
    <row r="129" spans="1:28" s="10" customFormat="1" ht="15" hidden="1" customHeight="1" x14ac:dyDescent="0.25">
      <c r="A129" s="23"/>
      <c r="B129" s="7"/>
      <c r="C129" s="7"/>
      <c r="D129" s="8"/>
      <c r="E129" s="7"/>
      <c r="F129" s="67"/>
      <c r="G129" s="72" t="s">
        <v>238</v>
      </c>
      <c r="H129" s="308" t="s">
        <v>239</v>
      </c>
      <c r="I129" s="309"/>
      <c r="J129" s="310"/>
      <c r="K129" s="68">
        <f>ROUND((16.2-4.05)*2.1,2)</f>
        <v>25.52</v>
      </c>
      <c r="L129" s="68"/>
      <c r="M129" s="69"/>
    </row>
    <row r="130" spans="1:28" s="10" customFormat="1" ht="27.75" hidden="1" customHeight="1" x14ac:dyDescent="0.25">
      <c r="A130" s="23"/>
      <c r="B130" s="7"/>
      <c r="C130" s="7"/>
      <c r="D130" s="8"/>
      <c r="E130" s="7"/>
      <c r="F130" s="67"/>
      <c r="G130" s="72" t="s">
        <v>207</v>
      </c>
      <c r="H130" s="308" t="s">
        <v>208</v>
      </c>
      <c r="I130" s="309"/>
      <c r="J130" s="310"/>
      <c r="K130" s="68">
        <f>ROUND(15.8*(0.35+0.5+0.35+0.5)+(0.3+0.3+0.55+0.55)*3*8,2)</f>
        <v>67.66</v>
      </c>
      <c r="L130" s="68"/>
      <c r="M130" s="69"/>
    </row>
    <row r="131" spans="1:28" s="10" customFormat="1" ht="15" hidden="1" customHeight="1" x14ac:dyDescent="0.25">
      <c r="A131" s="23"/>
      <c r="B131" s="7"/>
      <c r="C131" s="7"/>
      <c r="D131" s="8"/>
      <c r="E131" s="7"/>
      <c r="F131" s="67"/>
      <c r="G131" s="72" t="s">
        <v>209</v>
      </c>
      <c r="H131" s="308" t="s">
        <v>210</v>
      </c>
      <c r="I131" s="309"/>
      <c r="J131" s="310"/>
      <c r="K131" s="68">
        <f>ROUND((2*3.1415*2.5*4.3)  + (2*3.1415*2.5^2),2)</f>
        <v>106.81</v>
      </c>
      <c r="L131" s="68"/>
      <c r="M131" s="69"/>
    </row>
    <row r="132" spans="1:28" s="1" customFormat="1" ht="15.75" hidden="1" x14ac:dyDescent="0.25">
      <c r="A132" s="23"/>
      <c r="B132" s="7"/>
      <c r="C132" s="7"/>
      <c r="D132" s="8"/>
      <c r="E132" s="7"/>
      <c r="F132" s="64"/>
      <c r="G132" s="72"/>
      <c r="H132" s="68"/>
      <c r="I132" s="68"/>
      <c r="J132" s="68"/>
      <c r="K132" s="68"/>
      <c r="L132" s="68"/>
      <c r="M132" s="69"/>
      <c r="N132" s="90"/>
      <c r="O132" s="90"/>
      <c r="P132" s="90"/>
      <c r="Q132" s="90"/>
      <c r="R132" s="90"/>
      <c r="S132" s="90"/>
      <c r="T132" s="90"/>
      <c r="U132" s="90"/>
      <c r="V132" s="90"/>
      <c r="W132" s="90"/>
      <c r="X132" s="90"/>
      <c r="Y132" s="90"/>
      <c r="Z132" s="90"/>
      <c r="AA132" s="90"/>
      <c r="AB132" s="90"/>
    </row>
    <row r="133" spans="1:28" s="10" customFormat="1" ht="15" hidden="1" customHeight="1" x14ac:dyDescent="0.25">
      <c r="A133" s="23" t="s">
        <v>6</v>
      </c>
      <c r="B133" s="7">
        <v>7100100300</v>
      </c>
      <c r="C133" s="7" t="s">
        <v>44</v>
      </c>
      <c r="D133" s="8" t="s">
        <v>95</v>
      </c>
      <c r="E133" s="7" t="s">
        <v>62</v>
      </c>
      <c r="F133" s="67">
        <f>K134+K135</f>
        <v>9.5299999999999994</v>
      </c>
      <c r="G133" s="67"/>
      <c r="H133" s="68"/>
      <c r="I133" s="68"/>
      <c r="J133" s="68"/>
      <c r="K133" s="68"/>
      <c r="L133" s="68"/>
      <c r="M133" s="69"/>
    </row>
    <row r="134" spans="1:28" s="10" customFormat="1" ht="24.75" hidden="1" customHeight="1" x14ac:dyDescent="0.25">
      <c r="A134" s="23"/>
      <c r="B134" s="7"/>
      <c r="C134" s="7"/>
      <c r="D134" s="8"/>
      <c r="E134" s="7"/>
      <c r="F134" s="67"/>
      <c r="G134" s="67" t="s">
        <v>197</v>
      </c>
      <c r="H134" s="308" t="s">
        <v>198</v>
      </c>
      <c r="I134" s="309"/>
      <c r="J134" s="310"/>
      <c r="K134" s="68">
        <f>ROUND((1.84*0.05*2*2+4*0.05*6+5*2*0.05)*1.25+2.1,2)/2</f>
        <v>2.35</v>
      </c>
      <c r="L134" s="68"/>
      <c r="M134" s="69"/>
    </row>
    <row r="135" spans="1:28" s="10" customFormat="1" ht="21.75" hidden="1" customHeight="1" x14ac:dyDescent="0.25">
      <c r="A135" s="23"/>
      <c r="B135" s="7"/>
      <c r="C135" s="7"/>
      <c r="D135" s="8"/>
      <c r="E135" s="7"/>
      <c r="F135" s="67"/>
      <c r="G135" s="67" t="s">
        <v>199</v>
      </c>
      <c r="H135" s="308" t="s">
        <v>200</v>
      </c>
      <c r="I135" s="309"/>
      <c r="J135" s="310"/>
      <c r="K135" s="68">
        <f>ROUND(14.5*0.9*1.1,2)/2</f>
        <v>7.18</v>
      </c>
      <c r="L135" s="68"/>
      <c r="M135" s="69"/>
    </row>
    <row r="136" spans="1:28" s="10" customFormat="1" ht="15" hidden="1" customHeight="1" x14ac:dyDescent="0.25">
      <c r="A136" s="23"/>
      <c r="B136" s="7"/>
      <c r="C136" s="7"/>
      <c r="D136" s="8"/>
      <c r="E136" s="7"/>
      <c r="F136" s="67"/>
      <c r="G136" s="72"/>
      <c r="H136" s="180"/>
      <c r="I136" s="181"/>
      <c r="J136" s="182"/>
      <c r="K136" s="68"/>
      <c r="L136" s="68"/>
      <c r="M136" s="69"/>
    </row>
    <row r="137" spans="1:28" s="10" customFormat="1" ht="15" hidden="1" customHeight="1" x14ac:dyDescent="0.25">
      <c r="A137" s="23" t="s">
        <v>6</v>
      </c>
      <c r="B137" s="7">
        <v>7100100390</v>
      </c>
      <c r="C137" s="7" t="s">
        <v>45</v>
      </c>
      <c r="D137" s="8" t="s">
        <v>150</v>
      </c>
      <c r="E137" s="7" t="s">
        <v>62</v>
      </c>
      <c r="F137" s="67">
        <f>K138+K139</f>
        <v>9.5299999999999994</v>
      </c>
      <c r="G137" s="67"/>
      <c r="H137" s="68"/>
      <c r="I137" s="68"/>
      <c r="J137" s="68"/>
      <c r="K137" s="68"/>
      <c r="L137" s="68"/>
      <c r="M137" s="69"/>
    </row>
    <row r="138" spans="1:28" s="10" customFormat="1" ht="23.25" hidden="1" customHeight="1" x14ac:dyDescent="0.25">
      <c r="A138" s="23"/>
      <c r="B138" s="7"/>
      <c r="C138" s="7"/>
      <c r="D138" s="8"/>
      <c r="E138" s="7"/>
      <c r="F138" s="67"/>
      <c r="G138" s="67" t="s">
        <v>197</v>
      </c>
      <c r="H138" s="308" t="s">
        <v>198</v>
      </c>
      <c r="I138" s="309"/>
      <c r="J138" s="310"/>
      <c r="K138" s="68">
        <f>ROUND((1.84*0.05*2*2+4*0.05*6+5*2*0.05)*1.25+2.1,2)/2</f>
        <v>2.35</v>
      </c>
      <c r="L138" s="68"/>
      <c r="M138" s="69"/>
    </row>
    <row r="139" spans="1:28" s="10" customFormat="1" ht="15" hidden="1" customHeight="1" x14ac:dyDescent="0.25">
      <c r="A139" s="23"/>
      <c r="B139" s="7"/>
      <c r="C139" s="7"/>
      <c r="D139" s="8"/>
      <c r="E139" s="7"/>
      <c r="F139" s="67"/>
      <c r="G139" s="67" t="s">
        <v>199</v>
      </c>
      <c r="H139" s="308" t="s">
        <v>200</v>
      </c>
      <c r="I139" s="309"/>
      <c r="J139" s="310"/>
      <c r="K139" s="68">
        <f>ROUND(14.5*0.9*1.1,2)/2</f>
        <v>7.18</v>
      </c>
      <c r="L139" s="68"/>
      <c r="M139" s="69"/>
    </row>
    <row r="140" spans="1:28" s="1" customFormat="1" ht="15.75" hidden="1" x14ac:dyDescent="0.25">
      <c r="A140" s="23"/>
      <c r="B140" s="7"/>
      <c r="C140" s="7"/>
      <c r="D140" s="8"/>
      <c r="E140" s="7"/>
      <c r="F140" s="64"/>
      <c r="G140" s="72"/>
      <c r="H140" s="68"/>
      <c r="I140" s="68"/>
      <c r="J140" s="68"/>
      <c r="K140" s="68"/>
      <c r="L140" s="68"/>
      <c r="M140" s="69"/>
      <c r="N140" s="90"/>
      <c r="O140" s="90"/>
      <c r="P140" s="90"/>
      <c r="Q140" s="90"/>
      <c r="R140" s="90"/>
      <c r="S140" s="90"/>
      <c r="T140" s="90"/>
      <c r="U140" s="90"/>
      <c r="V140" s="90"/>
      <c r="W140" s="90"/>
      <c r="X140" s="90"/>
      <c r="Y140" s="90"/>
      <c r="Z140" s="90"/>
      <c r="AA140" s="90"/>
      <c r="AB140" s="90"/>
    </row>
    <row r="141" spans="1:28" s="10" customFormat="1" ht="15" hidden="1" customHeight="1" x14ac:dyDescent="0.25">
      <c r="A141" s="23" t="s">
        <v>6</v>
      </c>
      <c r="B141" s="7">
        <v>7100100310</v>
      </c>
      <c r="C141" s="7" t="s">
        <v>46</v>
      </c>
      <c r="D141" s="8" t="s">
        <v>96</v>
      </c>
      <c r="E141" s="7" t="s">
        <v>62</v>
      </c>
      <c r="F141" s="67">
        <f>K142</f>
        <v>0.9</v>
      </c>
      <c r="G141" s="67"/>
      <c r="H141" s="68"/>
      <c r="I141" s="68"/>
      <c r="J141" s="68"/>
      <c r="K141" s="68"/>
      <c r="L141" s="68"/>
      <c r="M141" s="69"/>
    </row>
    <row r="142" spans="1:28" s="10" customFormat="1" ht="24.75" hidden="1" customHeight="1" x14ac:dyDescent="0.25">
      <c r="A142" s="23"/>
      <c r="B142" s="7"/>
      <c r="C142" s="7"/>
      <c r="D142" s="8"/>
      <c r="E142" s="7"/>
      <c r="F142" s="67"/>
      <c r="G142" s="72" t="s">
        <v>240</v>
      </c>
      <c r="H142" s="308" t="s">
        <v>241</v>
      </c>
      <c r="I142" s="309"/>
      <c r="J142" s="310"/>
      <c r="K142" s="68">
        <f>ROUND((16.5*(3.1415*0.15^2/4))+(13.5*(3.1415*0.1^2/4))+0.5,2)</f>
        <v>0.9</v>
      </c>
      <c r="L142" s="68"/>
      <c r="M142" s="69"/>
    </row>
    <row r="143" spans="1:28" s="1" customFormat="1" ht="15.75" hidden="1" x14ac:dyDescent="0.25">
      <c r="A143" s="23"/>
      <c r="B143" s="7"/>
      <c r="C143" s="7"/>
      <c r="D143" s="8"/>
      <c r="E143" s="7"/>
      <c r="F143" s="64"/>
      <c r="G143" s="72"/>
      <c r="H143" s="68"/>
      <c r="I143" s="68"/>
      <c r="J143" s="68"/>
      <c r="K143" s="68"/>
      <c r="L143" s="68"/>
      <c r="M143" s="69"/>
      <c r="N143" s="90"/>
      <c r="O143" s="90"/>
      <c r="P143" s="90"/>
      <c r="Q143" s="90"/>
      <c r="R143" s="90"/>
      <c r="S143" s="90"/>
      <c r="T143" s="90"/>
      <c r="U143" s="90"/>
      <c r="V143" s="90"/>
      <c r="W143" s="90"/>
      <c r="X143" s="90"/>
      <c r="Y143" s="90"/>
      <c r="Z143" s="90"/>
      <c r="AA143" s="90"/>
      <c r="AB143" s="90"/>
    </row>
    <row r="144" spans="1:28" s="1" customFormat="1" ht="15.75" hidden="1" x14ac:dyDescent="0.25">
      <c r="A144" s="19"/>
      <c r="B144" s="3"/>
      <c r="C144" s="14" t="s">
        <v>97</v>
      </c>
      <c r="D144" s="16" t="s">
        <v>102</v>
      </c>
      <c r="E144" s="20"/>
      <c r="F144" s="3"/>
      <c r="G144" s="3"/>
      <c r="H144" s="3"/>
      <c r="I144" s="3"/>
      <c r="J144" s="3"/>
      <c r="K144" s="3"/>
      <c r="L144" s="3"/>
      <c r="M144" s="69"/>
      <c r="N144" s="90"/>
      <c r="O144" s="90"/>
      <c r="P144" s="90"/>
      <c r="Q144" s="90"/>
      <c r="R144" s="90"/>
      <c r="S144" s="90"/>
      <c r="T144" s="90"/>
      <c r="U144" s="90"/>
      <c r="V144" s="90"/>
      <c r="W144" s="90"/>
      <c r="X144" s="90"/>
      <c r="Y144" s="90"/>
      <c r="Z144" s="90"/>
      <c r="AA144" s="90"/>
      <c r="AB144" s="90"/>
    </row>
    <row r="145" spans="1:28" s="10" customFormat="1" ht="15.75" hidden="1" x14ac:dyDescent="0.25">
      <c r="A145" s="23" t="s">
        <v>6</v>
      </c>
      <c r="B145" s="7">
        <v>7210100450</v>
      </c>
      <c r="C145" s="7" t="s">
        <v>98</v>
      </c>
      <c r="D145" s="8" t="s">
        <v>140</v>
      </c>
      <c r="E145" s="7" t="s">
        <v>62</v>
      </c>
      <c r="F145" s="67">
        <f>K145</f>
        <v>24</v>
      </c>
      <c r="G145" s="67">
        <v>2</v>
      </c>
      <c r="H145" s="68">
        <v>4</v>
      </c>
      <c r="I145" s="68"/>
      <c r="J145" s="68">
        <v>3</v>
      </c>
      <c r="K145" s="68">
        <f>ROUND(H145*J145*G145,2)</f>
        <v>24</v>
      </c>
      <c r="L145" s="68"/>
      <c r="M145" s="69"/>
    </row>
    <row r="146" spans="1:28" s="1" customFormat="1" ht="15.75" hidden="1" x14ac:dyDescent="0.25">
      <c r="A146" s="23"/>
      <c r="B146" s="7"/>
      <c r="C146" s="7"/>
      <c r="D146" s="8"/>
      <c r="E146" s="7"/>
      <c r="F146" s="64"/>
      <c r="G146" s="72"/>
      <c r="H146" s="68"/>
      <c r="I146" s="68"/>
      <c r="J146" s="68"/>
      <c r="K146" s="68"/>
      <c r="L146" s="68"/>
      <c r="M146" s="69"/>
      <c r="N146" s="90"/>
      <c r="O146" s="90"/>
      <c r="P146" s="90"/>
      <c r="Q146" s="90"/>
      <c r="R146" s="90"/>
      <c r="S146" s="90"/>
      <c r="T146" s="90"/>
      <c r="U146" s="90"/>
      <c r="V146" s="90"/>
      <c r="W146" s="90"/>
      <c r="X146" s="90"/>
      <c r="Y146" s="90"/>
      <c r="Z146" s="90"/>
      <c r="AA146" s="90"/>
      <c r="AB146" s="90"/>
    </row>
    <row r="147" spans="1:28" s="1" customFormat="1" ht="25.5" hidden="1" x14ac:dyDescent="0.25">
      <c r="A147" s="19"/>
      <c r="B147" s="3"/>
      <c r="C147" s="14" t="s">
        <v>100</v>
      </c>
      <c r="D147" s="16" t="s">
        <v>99</v>
      </c>
      <c r="E147" s="20"/>
      <c r="F147" s="3"/>
      <c r="G147" s="3"/>
      <c r="H147" s="3"/>
      <c r="I147" s="3"/>
      <c r="J147" s="3"/>
      <c r="K147" s="3"/>
      <c r="L147" s="3"/>
      <c r="M147" s="69"/>
      <c r="N147" s="90"/>
      <c r="O147" s="90"/>
      <c r="P147" s="90"/>
      <c r="Q147" s="90"/>
      <c r="R147" s="90"/>
      <c r="S147" s="90"/>
      <c r="T147" s="90"/>
      <c r="U147" s="90"/>
      <c r="V147" s="90"/>
      <c r="W147" s="90"/>
      <c r="X147" s="90"/>
      <c r="Y147" s="90"/>
      <c r="Z147" s="90"/>
      <c r="AA147" s="90"/>
      <c r="AB147" s="90"/>
    </row>
    <row r="148" spans="1:28" s="10" customFormat="1" ht="15.75" hidden="1" x14ac:dyDescent="0.25">
      <c r="A148" s="23" t="s">
        <v>6</v>
      </c>
      <c r="B148" s="7">
        <v>7180100010</v>
      </c>
      <c r="C148" s="7" t="s">
        <v>101</v>
      </c>
      <c r="D148" s="8" t="s">
        <v>33</v>
      </c>
      <c r="E148" s="7" t="s">
        <v>27</v>
      </c>
      <c r="F148" s="67">
        <f>K149</f>
        <v>363</v>
      </c>
      <c r="G148" s="67"/>
      <c r="H148" s="68"/>
      <c r="I148" s="68"/>
      <c r="J148" s="68"/>
      <c r="K148" s="68"/>
      <c r="L148" s="68"/>
      <c r="M148" s="69"/>
    </row>
    <row r="149" spans="1:28" s="10" customFormat="1" ht="15.75" hidden="1" x14ac:dyDescent="0.25">
      <c r="A149" s="23"/>
      <c r="B149" s="7"/>
      <c r="C149" s="7"/>
      <c r="D149" s="8"/>
      <c r="E149" s="7"/>
      <c r="F149" s="67"/>
      <c r="G149" s="72" t="s">
        <v>234</v>
      </c>
      <c r="H149" s="308" t="s">
        <v>242</v>
      </c>
      <c r="I149" s="309"/>
      <c r="J149" s="310"/>
      <c r="K149" s="68">
        <f>ROUND(15*(7+11.2+6),2)</f>
        <v>363</v>
      </c>
      <c r="L149" s="68"/>
      <c r="M149" s="69"/>
    </row>
    <row r="150" spans="1:28" s="1" customFormat="1" ht="15.75" hidden="1" x14ac:dyDescent="0.25">
      <c r="A150" s="23"/>
      <c r="B150" s="7"/>
      <c r="C150" s="7"/>
      <c r="D150" s="8"/>
      <c r="E150" s="7"/>
      <c r="F150" s="64"/>
      <c r="G150" s="72"/>
      <c r="H150" s="68"/>
      <c r="I150" s="68"/>
      <c r="J150" s="68"/>
      <c r="K150" s="68"/>
      <c r="L150" s="68"/>
      <c r="M150" s="69"/>
      <c r="N150" s="90"/>
      <c r="O150" s="90"/>
      <c r="P150" s="90"/>
      <c r="Q150" s="90"/>
      <c r="R150" s="90"/>
      <c r="S150" s="90"/>
      <c r="T150" s="90"/>
      <c r="U150" s="90"/>
      <c r="V150" s="90"/>
      <c r="W150" s="90"/>
      <c r="X150" s="90"/>
      <c r="Y150" s="90"/>
      <c r="Z150" s="90"/>
      <c r="AA150" s="90"/>
      <c r="AB150" s="90"/>
    </row>
    <row r="151" spans="1:28" s="1" customFormat="1" ht="15.75" hidden="1" x14ac:dyDescent="0.25">
      <c r="A151" s="19"/>
      <c r="B151" s="3"/>
      <c r="C151" s="14" t="s">
        <v>103</v>
      </c>
      <c r="D151" s="16" t="s">
        <v>105</v>
      </c>
      <c r="E151" s="20"/>
      <c r="F151" s="3"/>
      <c r="G151" s="3"/>
      <c r="H151" s="3"/>
      <c r="I151" s="3"/>
      <c r="J151" s="3"/>
      <c r="K151" s="3"/>
      <c r="L151" s="3"/>
      <c r="M151" s="69"/>
      <c r="N151" s="90"/>
      <c r="O151" s="90"/>
      <c r="P151" s="90"/>
      <c r="Q151" s="90"/>
      <c r="R151" s="90"/>
      <c r="S151" s="90"/>
      <c r="T151" s="90"/>
      <c r="U151" s="90"/>
      <c r="V151" s="90"/>
      <c r="W151" s="90"/>
      <c r="X151" s="90"/>
      <c r="Y151" s="90"/>
      <c r="Z151" s="90"/>
      <c r="AA151" s="90"/>
      <c r="AB151" s="90"/>
    </row>
    <row r="152" spans="1:28" s="10" customFormat="1" ht="38.25" hidden="1" x14ac:dyDescent="0.25">
      <c r="A152" s="23" t="s">
        <v>149</v>
      </c>
      <c r="B152" s="7">
        <v>98555</v>
      </c>
      <c r="C152" s="7" t="s">
        <v>104</v>
      </c>
      <c r="D152" s="8" t="s">
        <v>162</v>
      </c>
      <c r="E152" s="7" t="s">
        <v>62</v>
      </c>
      <c r="F152" s="67">
        <f>L153</f>
        <v>19.5</v>
      </c>
      <c r="G152" s="67"/>
      <c r="H152" s="68"/>
      <c r="I152" s="68"/>
      <c r="J152" s="68"/>
      <c r="K152" s="68"/>
      <c r="L152" s="68"/>
      <c r="M152" s="69"/>
    </row>
    <row r="153" spans="1:28" s="1" customFormat="1" ht="15.75" hidden="1" x14ac:dyDescent="0.25">
      <c r="A153" s="23"/>
      <c r="B153" s="7"/>
      <c r="C153" s="7"/>
      <c r="D153" s="8"/>
      <c r="E153" s="7"/>
      <c r="F153" s="64"/>
      <c r="G153" s="72"/>
      <c r="H153" s="72" t="s">
        <v>209</v>
      </c>
      <c r="I153" s="308" t="s">
        <v>243</v>
      </c>
      <c r="J153" s="309"/>
      <c r="K153" s="310"/>
      <c r="L153" s="68">
        <f>ROUND(15.5*0.2*5+20*0.2,2)</f>
        <v>19.5</v>
      </c>
      <c r="M153" s="69"/>
      <c r="N153" s="90"/>
      <c r="O153" s="90"/>
      <c r="P153" s="90"/>
      <c r="Q153" s="90"/>
      <c r="R153" s="90"/>
      <c r="S153" s="90"/>
      <c r="T153" s="90"/>
      <c r="U153" s="90"/>
      <c r="V153" s="90"/>
      <c r="W153" s="90"/>
      <c r="X153" s="90"/>
      <c r="Y153" s="90"/>
      <c r="Z153" s="90"/>
      <c r="AA153" s="90"/>
      <c r="AB153" s="90"/>
    </row>
    <row r="154" spans="1:28" s="1" customFormat="1" ht="15.75" hidden="1" x14ac:dyDescent="0.25">
      <c r="A154" s="19"/>
      <c r="B154" s="3"/>
      <c r="C154" s="14" t="s">
        <v>127</v>
      </c>
      <c r="D154" s="16" t="s">
        <v>131</v>
      </c>
      <c r="E154" s="20"/>
      <c r="F154" s="3"/>
      <c r="G154" s="3"/>
      <c r="H154" s="3"/>
      <c r="I154" s="3"/>
      <c r="J154" s="3"/>
      <c r="K154" s="3"/>
      <c r="L154" s="3"/>
      <c r="M154" s="69"/>
      <c r="N154" s="90"/>
      <c r="O154" s="90"/>
      <c r="P154" s="90"/>
      <c r="Q154" s="90"/>
      <c r="R154" s="90"/>
      <c r="S154" s="90"/>
      <c r="T154" s="90"/>
      <c r="U154" s="90"/>
      <c r="V154" s="90"/>
      <c r="W154" s="90"/>
      <c r="X154" s="90"/>
      <c r="Y154" s="90"/>
      <c r="Z154" s="90"/>
      <c r="AA154" s="90"/>
      <c r="AB154" s="90"/>
    </row>
    <row r="155" spans="1:28" s="10" customFormat="1" ht="15.75" hidden="1" x14ac:dyDescent="0.25">
      <c r="A155" s="23" t="s">
        <v>6</v>
      </c>
      <c r="B155" s="7">
        <v>7210100300</v>
      </c>
      <c r="C155" s="7" t="s">
        <v>128</v>
      </c>
      <c r="D155" s="8" t="s">
        <v>136</v>
      </c>
      <c r="E155" s="7" t="s">
        <v>62</v>
      </c>
      <c r="F155" s="67">
        <f>K155</f>
        <v>328.86</v>
      </c>
      <c r="G155" s="67"/>
      <c r="H155" s="68">
        <v>20.3</v>
      </c>
      <c r="I155" s="68">
        <v>16.2</v>
      </c>
      <c r="J155" s="68"/>
      <c r="K155" s="68">
        <f>H155*I155</f>
        <v>328.86</v>
      </c>
      <c r="L155" s="68"/>
      <c r="M155" s="69"/>
    </row>
    <row r="156" spans="1:28" s="1" customFormat="1" ht="15.75" hidden="1" x14ac:dyDescent="0.25">
      <c r="A156" s="3"/>
      <c r="B156" s="3"/>
      <c r="C156" s="74"/>
      <c r="D156" s="3"/>
      <c r="E156" s="75"/>
      <c r="F156" s="3"/>
      <c r="G156" s="3"/>
      <c r="H156" s="3"/>
      <c r="I156" s="3"/>
      <c r="J156" s="3"/>
      <c r="K156" s="3"/>
      <c r="L156" s="3"/>
      <c r="M156" s="69"/>
      <c r="N156" s="90"/>
      <c r="O156" s="90"/>
      <c r="P156" s="90"/>
      <c r="Q156" s="90"/>
      <c r="R156" s="90"/>
      <c r="S156" s="90"/>
      <c r="T156" s="90"/>
      <c r="U156" s="90"/>
      <c r="V156" s="90"/>
      <c r="W156" s="90"/>
      <c r="X156" s="90"/>
      <c r="Y156" s="90"/>
      <c r="Z156" s="90"/>
      <c r="AA156" s="90"/>
      <c r="AB156" s="90"/>
    </row>
    <row r="157" spans="1:28" s="10" customFormat="1" ht="15.75" hidden="1" x14ac:dyDescent="0.25">
      <c r="A157" s="23" t="s">
        <v>6</v>
      </c>
      <c r="B157" s="7">
        <v>7210100320</v>
      </c>
      <c r="C157" s="7" t="s">
        <v>141</v>
      </c>
      <c r="D157" s="8" t="s">
        <v>139</v>
      </c>
      <c r="E157" s="7" t="s">
        <v>66</v>
      </c>
      <c r="F157" s="67">
        <f>H157+I157</f>
        <v>20.5</v>
      </c>
      <c r="G157" s="67"/>
      <c r="H157" s="68">
        <v>16</v>
      </c>
      <c r="I157" s="68">
        <v>4.5</v>
      </c>
      <c r="J157" s="68"/>
      <c r="K157" s="68"/>
      <c r="L157" s="68"/>
      <c r="M157" s="69"/>
    </row>
    <row r="158" spans="1:28" s="1" customFormat="1" ht="15.75" hidden="1" x14ac:dyDescent="0.25">
      <c r="A158" s="76"/>
      <c r="B158" s="7"/>
      <c r="C158" s="7"/>
      <c r="D158" s="8"/>
      <c r="E158" s="7"/>
      <c r="F158" s="64"/>
      <c r="G158" s="67"/>
      <c r="H158" s="67"/>
      <c r="I158" s="29"/>
      <c r="J158" s="29"/>
      <c r="K158" s="29"/>
      <c r="L158" s="68"/>
      <c r="M158" s="69"/>
      <c r="N158" s="90"/>
      <c r="O158" s="90"/>
      <c r="P158" s="90"/>
      <c r="Q158" s="90"/>
      <c r="R158" s="90"/>
      <c r="S158" s="90"/>
      <c r="T158" s="90"/>
      <c r="U158" s="90"/>
      <c r="V158" s="90"/>
      <c r="W158" s="90"/>
      <c r="X158" s="90"/>
      <c r="Y158" s="90"/>
      <c r="Z158" s="90"/>
      <c r="AA158" s="90"/>
      <c r="AB158" s="90"/>
    </row>
    <row r="159" spans="1:28" s="1" customFormat="1" ht="18" hidden="1" customHeight="1" x14ac:dyDescent="0.25">
      <c r="A159" s="39"/>
      <c r="B159" s="38"/>
      <c r="C159" s="20" t="s">
        <v>106</v>
      </c>
      <c r="D159" s="21" t="s">
        <v>126</v>
      </c>
      <c r="E159" s="20"/>
      <c r="F159" s="38"/>
      <c r="G159" s="38"/>
      <c r="H159" s="38"/>
      <c r="I159" s="38"/>
      <c r="J159" s="38"/>
      <c r="K159" s="38"/>
      <c r="L159" s="38"/>
      <c r="M159" s="69"/>
      <c r="N159" s="90"/>
      <c r="O159" s="90"/>
      <c r="P159" s="90"/>
      <c r="Q159" s="90"/>
      <c r="R159" s="90"/>
      <c r="S159" s="90"/>
      <c r="T159" s="90"/>
      <c r="U159" s="90"/>
      <c r="V159" s="90"/>
      <c r="W159" s="90"/>
      <c r="X159" s="90"/>
      <c r="Y159" s="90"/>
      <c r="Z159" s="90"/>
      <c r="AA159" s="90"/>
      <c r="AB159" s="90"/>
    </row>
    <row r="160" spans="1:28" s="1" customFormat="1" ht="18" hidden="1" customHeight="1" x14ac:dyDescent="0.25">
      <c r="A160" s="19"/>
      <c r="B160" s="3"/>
      <c r="C160" s="14" t="s">
        <v>107</v>
      </c>
      <c r="D160" s="16" t="s">
        <v>54</v>
      </c>
      <c r="E160" s="20"/>
      <c r="F160" s="3"/>
      <c r="G160" s="3"/>
      <c r="H160" s="3"/>
      <c r="I160" s="3"/>
      <c r="J160" s="3"/>
      <c r="K160" s="3"/>
      <c r="L160" s="3"/>
      <c r="M160" s="69"/>
      <c r="N160" s="90"/>
      <c r="O160" s="90"/>
      <c r="P160" s="90"/>
      <c r="Q160" s="90"/>
      <c r="R160" s="90"/>
      <c r="S160" s="90"/>
      <c r="T160" s="90"/>
      <c r="U160" s="90"/>
      <c r="V160" s="90"/>
      <c r="W160" s="90"/>
      <c r="X160" s="90"/>
      <c r="Y160" s="90"/>
      <c r="Z160" s="90"/>
      <c r="AA160" s="90"/>
      <c r="AB160" s="90"/>
    </row>
    <row r="161" spans="1:13" s="10" customFormat="1" ht="15" hidden="1" customHeight="1" x14ac:dyDescent="0.25">
      <c r="A161" s="23" t="s">
        <v>6</v>
      </c>
      <c r="B161" s="7">
        <v>7030100100</v>
      </c>
      <c r="C161" s="7" t="s">
        <v>55</v>
      </c>
      <c r="D161" s="8" t="s">
        <v>59</v>
      </c>
      <c r="E161" s="7" t="s">
        <v>47</v>
      </c>
      <c r="F161" s="67">
        <f>G161</f>
        <v>2</v>
      </c>
      <c r="G161" s="67">
        <v>2</v>
      </c>
      <c r="H161" s="68"/>
      <c r="I161" s="68"/>
      <c r="J161" s="68"/>
      <c r="K161" s="68"/>
      <c r="L161" s="68"/>
      <c r="M161" s="69"/>
    </row>
    <row r="162" spans="1:13" s="10" customFormat="1" ht="15" hidden="1" customHeight="1" x14ac:dyDescent="0.25">
      <c r="A162" s="23"/>
      <c r="B162" s="7"/>
      <c r="C162" s="7"/>
      <c r="D162" s="8"/>
      <c r="E162" s="7"/>
      <c r="F162" s="67"/>
      <c r="G162" s="67"/>
      <c r="H162" s="68"/>
      <c r="I162" s="68"/>
      <c r="J162" s="68"/>
      <c r="K162" s="68"/>
      <c r="L162" s="68"/>
      <c r="M162" s="69"/>
    </row>
    <row r="163" spans="1:13" s="10" customFormat="1" ht="15" hidden="1" customHeight="1" x14ac:dyDescent="0.25">
      <c r="A163" s="23" t="s">
        <v>6</v>
      </c>
      <c r="B163" s="7">
        <v>7030100160</v>
      </c>
      <c r="C163" s="7" t="s">
        <v>56</v>
      </c>
      <c r="D163" s="8" t="s">
        <v>60</v>
      </c>
      <c r="E163" s="7" t="s">
        <v>52</v>
      </c>
      <c r="F163" s="67">
        <f>G163</f>
        <v>1</v>
      </c>
      <c r="G163" s="67">
        <v>1</v>
      </c>
      <c r="H163" s="68"/>
      <c r="I163" s="68"/>
      <c r="J163" s="68"/>
      <c r="K163" s="68"/>
      <c r="L163" s="68"/>
      <c r="M163" s="69"/>
    </row>
    <row r="164" spans="1:13" s="10" customFormat="1" ht="15" hidden="1" customHeight="1" x14ac:dyDescent="0.25">
      <c r="A164" s="23"/>
      <c r="B164" s="7"/>
      <c r="C164" s="7"/>
      <c r="D164" s="8"/>
      <c r="E164" s="7"/>
      <c r="F164" s="67"/>
      <c r="G164" s="67"/>
      <c r="H164" s="68"/>
      <c r="I164" s="68"/>
      <c r="J164" s="68"/>
      <c r="K164" s="68"/>
      <c r="L164" s="68"/>
      <c r="M164" s="69"/>
    </row>
    <row r="165" spans="1:13" s="10" customFormat="1" ht="15" hidden="1" customHeight="1" x14ac:dyDescent="0.25">
      <c r="A165" s="23" t="s">
        <v>6</v>
      </c>
      <c r="B165" s="7">
        <v>7030100241</v>
      </c>
      <c r="C165" s="7" t="s">
        <v>57</v>
      </c>
      <c r="D165" s="8" t="s">
        <v>63</v>
      </c>
      <c r="E165" s="7" t="s">
        <v>62</v>
      </c>
      <c r="F165" s="67">
        <f>SUM(K166:K168)</f>
        <v>22.98</v>
      </c>
      <c r="G165" s="67"/>
      <c r="H165" s="68"/>
      <c r="I165" s="68"/>
      <c r="J165" s="68"/>
      <c r="K165" s="68"/>
      <c r="L165" s="68"/>
      <c r="M165" s="69"/>
    </row>
    <row r="166" spans="1:13" s="10" customFormat="1" ht="25.5" hidden="1" customHeight="1" x14ac:dyDescent="0.25">
      <c r="A166" s="23"/>
      <c r="B166" s="7"/>
      <c r="C166" s="7"/>
      <c r="D166" s="8"/>
      <c r="E166" s="7"/>
      <c r="F166" s="67"/>
      <c r="G166" s="67" t="s">
        <v>197</v>
      </c>
      <c r="H166" s="308" t="s">
        <v>244</v>
      </c>
      <c r="I166" s="309"/>
      <c r="J166" s="310"/>
      <c r="K166" s="68">
        <f>ROUND((0.85*0.05*3*2+4*0.05+5*2*0.05)*1.25,2)/2</f>
        <v>0.6</v>
      </c>
      <c r="L166" s="68"/>
      <c r="M166" s="69"/>
    </row>
    <row r="167" spans="1:13" s="10" customFormat="1" ht="18.75" hidden="1" customHeight="1" x14ac:dyDescent="0.25">
      <c r="A167" s="23"/>
      <c r="B167" s="7"/>
      <c r="C167" s="7"/>
      <c r="D167" s="8"/>
      <c r="E167" s="7"/>
      <c r="F167" s="67"/>
      <c r="G167" s="67" t="s">
        <v>186</v>
      </c>
      <c r="H167" s="308" t="s">
        <v>245</v>
      </c>
      <c r="I167" s="309"/>
      <c r="J167" s="310"/>
      <c r="K167" s="68">
        <f>ROUND(16.5*1.6/2+(4/2),2)</f>
        <v>15.2</v>
      </c>
      <c r="L167" s="68"/>
      <c r="M167" s="69"/>
    </row>
    <row r="168" spans="1:13" s="10" customFormat="1" ht="15" hidden="1" customHeight="1" x14ac:dyDescent="0.25">
      <c r="A168" s="23"/>
      <c r="B168" s="7"/>
      <c r="C168" s="7"/>
      <c r="D168" s="8"/>
      <c r="E168" s="7"/>
      <c r="F168" s="67"/>
      <c r="G168" s="67" t="s">
        <v>199</v>
      </c>
      <c r="H168" s="308" t="s">
        <v>246</v>
      </c>
      <c r="I168" s="309"/>
      <c r="J168" s="310"/>
      <c r="K168" s="68">
        <f>ROUND(14.5*0.9*1.1,2)/2</f>
        <v>7.18</v>
      </c>
      <c r="L168" s="68"/>
      <c r="M168" s="69"/>
    </row>
    <row r="169" spans="1:13" s="10" customFormat="1" ht="15" hidden="1" customHeight="1" x14ac:dyDescent="0.25">
      <c r="A169" s="23"/>
      <c r="B169" s="7"/>
      <c r="C169" s="7"/>
      <c r="D169" s="8"/>
      <c r="E169" s="7"/>
      <c r="F169" s="67"/>
      <c r="G169" s="67"/>
      <c r="H169" s="68"/>
      <c r="I169" s="68"/>
      <c r="J169" s="68"/>
      <c r="K169" s="68"/>
      <c r="L169" s="68"/>
      <c r="M169" s="69"/>
    </row>
    <row r="170" spans="1:13" s="10" customFormat="1" ht="25.5" hidden="1" x14ac:dyDescent="0.25">
      <c r="A170" s="23" t="s">
        <v>6</v>
      </c>
      <c r="B170" s="7">
        <v>7030100291</v>
      </c>
      <c r="C170" s="7" t="s">
        <v>58</v>
      </c>
      <c r="D170" s="8" t="s">
        <v>68</v>
      </c>
      <c r="E170" s="7" t="s">
        <v>62</v>
      </c>
      <c r="F170" s="67">
        <f>SUM(K171:K174)</f>
        <v>536.53</v>
      </c>
      <c r="G170" s="67"/>
      <c r="H170" s="68"/>
      <c r="I170" s="68"/>
      <c r="J170" s="68"/>
      <c r="K170" s="68"/>
      <c r="L170" s="68"/>
      <c r="M170" s="69"/>
    </row>
    <row r="171" spans="1:13" s="10" customFormat="1" ht="27" hidden="1" customHeight="1" x14ac:dyDescent="0.25">
      <c r="A171" s="23"/>
      <c r="B171" s="7"/>
      <c r="C171" s="7"/>
      <c r="D171" s="8"/>
      <c r="E171" s="7"/>
      <c r="F171" s="67"/>
      <c r="G171" s="67" t="s">
        <v>201</v>
      </c>
      <c r="H171" s="308" t="s">
        <v>247</v>
      </c>
      <c r="I171" s="309"/>
      <c r="J171" s="310"/>
      <c r="K171" s="68">
        <f>ROUND(20*2.6-(0.9*1.9),2)</f>
        <v>50.29</v>
      </c>
      <c r="L171" s="68"/>
      <c r="M171" s="69"/>
    </row>
    <row r="172" spans="1:13" s="10" customFormat="1" ht="15" hidden="1" customHeight="1" x14ac:dyDescent="0.25">
      <c r="A172" s="23"/>
      <c r="B172" s="7"/>
      <c r="C172" s="7"/>
      <c r="D172" s="8"/>
      <c r="E172" s="7"/>
      <c r="F172" s="67"/>
      <c r="G172" s="67" t="s">
        <v>248</v>
      </c>
      <c r="H172" s="308" t="s">
        <v>249</v>
      </c>
      <c r="I172" s="309"/>
      <c r="J172" s="310"/>
      <c r="K172" s="68">
        <f>ROUND(19.8*2.6,2)</f>
        <v>51.48</v>
      </c>
      <c r="L172" s="68"/>
      <c r="M172" s="69"/>
    </row>
    <row r="173" spans="1:13" s="10" customFormat="1" ht="25.5" hidden="1" x14ac:dyDescent="0.25">
      <c r="A173" s="23"/>
      <c r="B173" s="7"/>
      <c r="C173" s="7"/>
      <c r="D173" s="8"/>
      <c r="E173" s="7"/>
      <c r="F173" s="67"/>
      <c r="G173" s="72" t="s">
        <v>207</v>
      </c>
      <c r="H173" s="308" t="s">
        <v>250</v>
      </c>
      <c r="I173" s="309"/>
      <c r="J173" s="310"/>
      <c r="K173" s="68">
        <f>ROUND(((0.6+0.6+0.6+0.6)*4*10)+(5*0.6*2*4)+(0.15+0.15+0.15*4.5*6),2)</f>
        <v>124.35</v>
      </c>
      <c r="L173" s="68"/>
      <c r="M173" s="69"/>
    </row>
    <row r="174" spans="1:13" s="10" customFormat="1" ht="27.75" hidden="1" customHeight="1" x14ac:dyDescent="0.25">
      <c r="A174" s="23"/>
      <c r="B174" s="7"/>
      <c r="C174" s="7"/>
      <c r="D174" s="8"/>
      <c r="E174" s="7"/>
      <c r="F174" s="67"/>
      <c r="G174" s="72" t="s">
        <v>209</v>
      </c>
      <c r="H174" s="308" t="s">
        <v>251</v>
      </c>
      <c r="I174" s="309"/>
      <c r="J174" s="310"/>
      <c r="K174" s="68">
        <f>ROUND((2*3.1415*(8.6/2)*7.2)  +2*(3.1415*(8.6^2)/4)-(3.1415*0.6^2/4),2)</f>
        <v>310.41000000000003</v>
      </c>
      <c r="L174" s="68"/>
      <c r="M174" s="69"/>
    </row>
    <row r="175" spans="1:13" s="10" customFormat="1" ht="15.75" hidden="1" x14ac:dyDescent="0.25">
      <c r="A175" s="23"/>
      <c r="B175" s="7"/>
      <c r="C175" s="7"/>
      <c r="D175" s="8"/>
      <c r="E175" s="7"/>
      <c r="F175" s="67"/>
      <c r="G175" s="72"/>
      <c r="H175" s="308"/>
      <c r="I175" s="309"/>
      <c r="J175" s="310"/>
      <c r="K175" s="68"/>
      <c r="L175" s="68"/>
      <c r="M175" s="69"/>
    </row>
    <row r="176" spans="1:13" s="10" customFormat="1" ht="25.5" hidden="1" x14ac:dyDescent="0.25">
      <c r="A176" s="23" t="s">
        <v>6</v>
      </c>
      <c r="B176" s="7">
        <v>7030100270</v>
      </c>
      <c r="C176" s="7" t="s">
        <v>64</v>
      </c>
      <c r="D176" s="8" t="s">
        <v>67</v>
      </c>
      <c r="E176" s="7" t="s">
        <v>66</v>
      </c>
      <c r="F176" s="64">
        <f>G176</f>
        <v>20</v>
      </c>
      <c r="G176" s="67">
        <v>20</v>
      </c>
      <c r="H176" s="68"/>
      <c r="I176" s="68"/>
      <c r="J176" s="68"/>
      <c r="K176" s="68"/>
      <c r="L176" s="68"/>
      <c r="M176" s="69"/>
    </row>
    <row r="177" spans="1:13" s="10" customFormat="1" ht="15.75" hidden="1" x14ac:dyDescent="0.25">
      <c r="A177" s="23"/>
      <c r="B177" s="7"/>
      <c r="C177" s="7"/>
      <c r="D177" s="8"/>
      <c r="E177" s="7"/>
      <c r="F177" s="64"/>
      <c r="G177" s="72"/>
      <c r="H177" s="68"/>
      <c r="I177" s="68"/>
      <c r="J177" s="68"/>
      <c r="K177" s="68"/>
      <c r="L177" s="68"/>
      <c r="M177" s="69"/>
    </row>
    <row r="178" spans="1:13" s="10" customFormat="1" ht="30.75" hidden="1" customHeight="1" x14ac:dyDescent="0.25">
      <c r="A178" s="23" t="s">
        <v>6</v>
      </c>
      <c r="B178" s="7">
        <v>7030100520</v>
      </c>
      <c r="C178" s="7" t="s">
        <v>65</v>
      </c>
      <c r="D178" s="8" t="s">
        <v>129</v>
      </c>
      <c r="E178" s="7" t="s">
        <v>71</v>
      </c>
      <c r="F178" s="67">
        <f>SUM(K179:K179)</f>
        <v>10.4</v>
      </c>
      <c r="G178" s="67"/>
      <c r="H178" s="68"/>
      <c r="I178" s="68"/>
      <c r="J178" s="68"/>
      <c r="K178" s="68"/>
      <c r="L178" s="68"/>
      <c r="M178" s="69"/>
    </row>
    <row r="179" spans="1:13" s="10" customFormat="1" ht="27" hidden="1" customHeight="1" x14ac:dyDescent="0.25">
      <c r="A179" s="23"/>
      <c r="B179" s="7"/>
      <c r="C179" s="7"/>
      <c r="D179" s="8"/>
      <c r="E179" s="7"/>
      <c r="F179" s="67"/>
      <c r="G179" s="67" t="s">
        <v>201</v>
      </c>
      <c r="H179" s="308" t="s">
        <v>252</v>
      </c>
      <c r="I179" s="309"/>
      <c r="J179" s="310"/>
      <c r="K179" s="68">
        <f>ROUND(4*2.6,2)</f>
        <v>10.4</v>
      </c>
      <c r="L179" s="68"/>
      <c r="M179" s="69"/>
    </row>
    <row r="180" spans="1:13" s="10" customFormat="1" ht="15.75" hidden="1" x14ac:dyDescent="0.25">
      <c r="A180" s="23"/>
      <c r="B180" s="7"/>
      <c r="C180" s="7"/>
      <c r="D180" s="8"/>
      <c r="E180" s="7"/>
      <c r="F180" s="64"/>
      <c r="G180" s="72"/>
      <c r="H180" s="68"/>
      <c r="I180" s="68"/>
      <c r="J180" s="68"/>
      <c r="K180" s="68"/>
      <c r="L180" s="68"/>
      <c r="M180" s="69"/>
    </row>
    <row r="181" spans="1:13" s="10" customFormat="1" ht="15.75" hidden="1" x14ac:dyDescent="0.25">
      <c r="A181" s="23" t="s">
        <v>6</v>
      </c>
      <c r="B181" s="7">
        <v>7030100550</v>
      </c>
      <c r="C181" s="7" t="s">
        <v>69</v>
      </c>
      <c r="D181" s="8" t="s">
        <v>72</v>
      </c>
      <c r="E181" s="7" t="s">
        <v>71</v>
      </c>
      <c r="F181" s="67">
        <f>SUM(L182:L184)</f>
        <v>8.5</v>
      </c>
      <c r="G181" s="67"/>
      <c r="H181" s="68"/>
      <c r="I181" s="68"/>
      <c r="J181" s="68"/>
      <c r="K181" s="68"/>
      <c r="L181" s="68"/>
      <c r="M181" s="69"/>
    </row>
    <row r="182" spans="1:13" s="10" customFormat="1" ht="27" hidden="1" customHeight="1" x14ac:dyDescent="0.25">
      <c r="A182" s="23"/>
      <c r="B182" s="7"/>
      <c r="C182" s="7"/>
      <c r="D182" s="8"/>
      <c r="E182" s="7"/>
      <c r="F182" s="67"/>
      <c r="G182" s="67" t="s">
        <v>201</v>
      </c>
      <c r="H182" s="68">
        <v>0.5</v>
      </c>
      <c r="I182" s="68">
        <v>0.03</v>
      </c>
      <c r="J182" s="68">
        <v>20</v>
      </c>
      <c r="K182" s="68"/>
      <c r="L182" s="68">
        <f>ROUND(0.5*0.025*20,2)</f>
        <v>0.25</v>
      </c>
      <c r="M182" s="69"/>
    </row>
    <row r="183" spans="1:13" s="10" customFormat="1" ht="25.5" hidden="1" x14ac:dyDescent="0.25">
      <c r="A183" s="23"/>
      <c r="B183" s="7"/>
      <c r="C183" s="7"/>
      <c r="D183" s="8"/>
      <c r="E183" s="7"/>
      <c r="F183" s="67"/>
      <c r="G183" s="72" t="s">
        <v>207</v>
      </c>
      <c r="H183" s="68">
        <v>0.5</v>
      </c>
      <c r="I183" s="68">
        <v>0.03</v>
      </c>
      <c r="J183" s="68">
        <v>20</v>
      </c>
      <c r="K183" s="191"/>
      <c r="L183" s="68">
        <f>ROUND(H183*I183*J183,2)</f>
        <v>0.3</v>
      </c>
      <c r="M183" s="69"/>
    </row>
    <row r="184" spans="1:13" s="10" customFormat="1" ht="15.75" hidden="1" x14ac:dyDescent="0.25">
      <c r="A184" s="23"/>
      <c r="B184" s="7"/>
      <c r="C184" s="7"/>
      <c r="D184" s="8"/>
      <c r="E184" s="7"/>
      <c r="F184" s="67"/>
      <c r="G184" s="72" t="s">
        <v>209</v>
      </c>
      <c r="H184" s="327">
        <f>((3.1415*4.5^2/4)-(3.1415*((4.5-4.3)^2/4))*0.05)*1/2</f>
        <v>7.95</v>
      </c>
      <c r="I184" s="328"/>
      <c r="J184" s="329"/>
      <c r="K184" s="68"/>
      <c r="L184" s="68">
        <f>ROUND(((3.1415*4.5^2/4)-(3.1415*((4.5-4.3)^2/4))*0.05)*1/2,2)</f>
        <v>7.95</v>
      </c>
      <c r="M184" s="69"/>
    </row>
    <row r="185" spans="1:13" s="10" customFormat="1" ht="15.75" hidden="1" x14ac:dyDescent="0.25">
      <c r="A185" s="23"/>
      <c r="B185" s="7"/>
      <c r="C185" s="7"/>
      <c r="D185" s="8"/>
      <c r="E185" s="7"/>
      <c r="F185" s="64"/>
      <c r="G185" s="72"/>
      <c r="H185" s="68"/>
      <c r="I185" s="68"/>
      <c r="J185" s="68"/>
      <c r="K185" s="68"/>
      <c r="L185" s="68"/>
      <c r="M185" s="69"/>
    </row>
    <row r="186" spans="1:13" s="10" customFormat="1" ht="15.75" hidden="1" x14ac:dyDescent="0.25">
      <c r="A186" s="23"/>
      <c r="B186" s="7"/>
      <c r="C186" s="7"/>
      <c r="D186" s="8"/>
      <c r="E186" s="7"/>
      <c r="F186" s="67"/>
      <c r="G186" s="72"/>
      <c r="H186" s="180"/>
      <c r="I186" s="181"/>
      <c r="J186" s="182"/>
      <c r="K186" s="68"/>
      <c r="L186" s="68"/>
      <c r="M186" s="69"/>
    </row>
    <row r="187" spans="1:13" s="10" customFormat="1" ht="15.75" hidden="1" x14ac:dyDescent="0.25">
      <c r="A187" s="23" t="s">
        <v>6</v>
      </c>
      <c r="B187" s="7">
        <v>7030100670</v>
      </c>
      <c r="C187" s="7" t="s">
        <v>73</v>
      </c>
      <c r="D187" s="8" t="s">
        <v>130</v>
      </c>
      <c r="E187" s="7" t="s">
        <v>62</v>
      </c>
      <c r="F187" s="67">
        <f>SUM(K188:K191)</f>
        <v>54</v>
      </c>
      <c r="G187" s="67"/>
      <c r="H187" s="68"/>
      <c r="I187" s="68"/>
      <c r="J187" s="68"/>
      <c r="K187" s="68"/>
      <c r="L187" s="68"/>
      <c r="M187" s="69"/>
    </row>
    <row r="188" spans="1:13" s="10" customFormat="1" ht="32.25" hidden="1" customHeight="1" x14ac:dyDescent="0.25">
      <c r="A188" s="23"/>
      <c r="B188" s="7"/>
      <c r="C188" s="7"/>
      <c r="D188" s="8"/>
      <c r="E188" s="7"/>
      <c r="F188" s="67"/>
      <c r="G188" s="67" t="s">
        <v>253</v>
      </c>
      <c r="H188" s="308" t="s">
        <v>254</v>
      </c>
      <c r="I188" s="309"/>
      <c r="J188" s="310"/>
      <c r="K188" s="68">
        <f>ROUND((20+10)*1.8,2)</f>
        <v>54</v>
      </c>
      <c r="L188" s="68"/>
      <c r="M188" s="69"/>
    </row>
    <row r="189" spans="1:13" s="10" customFormat="1" ht="15.75" hidden="1" x14ac:dyDescent="0.25">
      <c r="A189" s="23"/>
      <c r="B189" s="7"/>
      <c r="C189" s="7"/>
      <c r="D189" s="8"/>
      <c r="E189" s="7"/>
      <c r="F189" s="67"/>
      <c r="G189" s="72"/>
      <c r="H189" s="180"/>
      <c r="I189" s="181"/>
      <c r="J189" s="182"/>
      <c r="K189" s="68"/>
      <c r="L189" s="68"/>
      <c r="M189" s="69"/>
    </row>
    <row r="190" spans="1:13" s="10" customFormat="1" ht="25.5" hidden="1" x14ac:dyDescent="0.25">
      <c r="A190" s="23" t="s">
        <v>149</v>
      </c>
      <c r="B190" s="7">
        <v>1337</v>
      </c>
      <c r="C190" s="7" t="s">
        <v>74</v>
      </c>
      <c r="D190" s="8" t="s">
        <v>148</v>
      </c>
      <c r="E190" s="7" t="s">
        <v>27</v>
      </c>
      <c r="F190" s="67">
        <f>G190</f>
        <v>14.86</v>
      </c>
      <c r="G190" s="67">
        <f>52/(1.4*2.5)</f>
        <v>14.86</v>
      </c>
      <c r="H190" s="68"/>
      <c r="I190" s="68"/>
      <c r="J190" s="68"/>
      <c r="K190" s="68"/>
      <c r="L190" s="68"/>
      <c r="M190" s="69"/>
    </row>
    <row r="191" spans="1:13" s="10" customFormat="1" ht="15" hidden="1" customHeight="1" x14ac:dyDescent="0.25">
      <c r="A191" s="23"/>
      <c r="B191" s="7"/>
      <c r="C191" s="7"/>
      <c r="D191" s="8"/>
      <c r="E191" s="7"/>
      <c r="F191" s="67"/>
      <c r="G191" s="72"/>
      <c r="H191" s="180"/>
      <c r="I191" s="181"/>
      <c r="J191" s="182"/>
      <c r="K191" s="68"/>
      <c r="L191" s="68"/>
      <c r="M191" s="69"/>
    </row>
    <row r="192" spans="1:13" s="10" customFormat="1" ht="15.75" hidden="1" x14ac:dyDescent="0.25">
      <c r="A192" s="23" t="s">
        <v>6</v>
      </c>
      <c r="B192" s="7">
        <v>7030100280</v>
      </c>
      <c r="C192" s="7" t="s">
        <v>155</v>
      </c>
      <c r="D192" s="8" t="s">
        <v>154</v>
      </c>
      <c r="E192" s="7" t="s">
        <v>62</v>
      </c>
      <c r="F192" s="67">
        <f>SUM(K193:K196)</f>
        <v>536.53</v>
      </c>
      <c r="G192" s="67"/>
      <c r="H192" s="68"/>
      <c r="I192" s="68"/>
      <c r="J192" s="68"/>
      <c r="K192" s="68"/>
      <c r="L192" s="68"/>
      <c r="M192" s="69"/>
    </row>
    <row r="193" spans="1:13" s="10" customFormat="1" ht="27" hidden="1" customHeight="1" x14ac:dyDescent="0.25">
      <c r="A193" s="23"/>
      <c r="B193" s="7"/>
      <c r="C193" s="7"/>
      <c r="D193" s="8"/>
      <c r="E193" s="7"/>
      <c r="F193" s="67"/>
      <c r="G193" s="67" t="s">
        <v>201</v>
      </c>
      <c r="H193" s="308" t="s">
        <v>247</v>
      </c>
      <c r="I193" s="309"/>
      <c r="J193" s="310"/>
      <c r="K193" s="68">
        <f>ROUND(20*2.6-(0.9*1.9),2)</f>
        <v>50.29</v>
      </c>
      <c r="L193" s="68"/>
      <c r="M193" s="69"/>
    </row>
    <row r="194" spans="1:13" s="10" customFormat="1" ht="15" hidden="1" customHeight="1" x14ac:dyDescent="0.25">
      <c r="A194" s="23"/>
      <c r="B194" s="7"/>
      <c r="C194" s="7"/>
      <c r="D194" s="8"/>
      <c r="E194" s="7"/>
      <c r="F194" s="67"/>
      <c r="G194" s="67" t="s">
        <v>248</v>
      </c>
      <c r="H194" s="308" t="s">
        <v>249</v>
      </c>
      <c r="I194" s="309"/>
      <c r="J194" s="310"/>
      <c r="K194" s="68">
        <f>ROUND(19.8*2.6,2)</f>
        <v>51.48</v>
      </c>
      <c r="L194" s="68"/>
      <c r="M194" s="69"/>
    </row>
    <row r="195" spans="1:13" s="10" customFormat="1" ht="25.5" hidden="1" x14ac:dyDescent="0.25">
      <c r="A195" s="23"/>
      <c r="B195" s="7"/>
      <c r="C195" s="7"/>
      <c r="D195" s="8"/>
      <c r="E195" s="7"/>
      <c r="F195" s="67"/>
      <c r="G195" s="72" t="s">
        <v>207</v>
      </c>
      <c r="H195" s="308" t="s">
        <v>250</v>
      </c>
      <c r="I195" s="309"/>
      <c r="J195" s="310"/>
      <c r="K195" s="68">
        <f>ROUND(((0.6+0.6+0.6+0.6)*4*10)+(5*0.6*2*4)+(0.15+0.15+0.15*4.5*6),2)</f>
        <v>124.35</v>
      </c>
      <c r="L195" s="68"/>
      <c r="M195" s="69"/>
    </row>
    <row r="196" spans="1:13" s="10" customFormat="1" ht="27.75" hidden="1" customHeight="1" x14ac:dyDescent="0.25">
      <c r="A196" s="23"/>
      <c r="B196" s="7"/>
      <c r="C196" s="7"/>
      <c r="D196" s="8"/>
      <c r="E196" s="7"/>
      <c r="F196" s="67"/>
      <c r="G196" s="72" t="s">
        <v>209</v>
      </c>
      <c r="H196" s="308" t="s">
        <v>251</v>
      </c>
      <c r="I196" s="309"/>
      <c r="J196" s="310"/>
      <c r="K196" s="68">
        <f>ROUND((2*3.1415*(8.6/2)*7.2)  +2*(3.1415*(8.6^2)/4)-(3.1415*0.6^2/4),2)</f>
        <v>310.41000000000003</v>
      </c>
      <c r="L196" s="68"/>
      <c r="M196" s="69"/>
    </row>
    <row r="197" spans="1:13" s="10" customFormat="1" ht="15.75" hidden="1" x14ac:dyDescent="0.25">
      <c r="A197" s="23"/>
      <c r="B197" s="7"/>
      <c r="C197" s="7"/>
      <c r="D197" s="8"/>
      <c r="E197" s="7"/>
      <c r="F197" s="67"/>
      <c r="G197" s="72"/>
      <c r="H197" s="180"/>
      <c r="I197" s="181"/>
      <c r="J197" s="182"/>
      <c r="K197" s="68"/>
      <c r="L197" s="68"/>
      <c r="M197" s="69"/>
    </row>
    <row r="198" spans="1:13" s="10" customFormat="1" ht="15.75" hidden="1" x14ac:dyDescent="0.25">
      <c r="A198" s="23" t="s">
        <v>6</v>
      </c>
      <c r="B198" s="7">
        <v>7030100650</v>
      </c>
      <c r="C198" s="7" t="s">
        <v>157</v>
      </c>
      <c r="D198" s="8" t="s">
        <v>75</v>
      </c>
      <c r="E198" s="7" t="s">
        <v>62</v>
      </c>
      <c r="F198" s="67">
        <f>K198</f>
        <v>1.5</v>
      </c>
      <c r="G198" s="67"/>
      <c r="H198" s="68"/>
      <c r="I198" s="68"/>
      <c r="J198" s="68"/>
      <c r="K198" s="68">
        <v>1.5</v>
      </c>
      <c r="L198" s="68"/>
      <c r="M198" s="69"/>
    </row>
    <row r="199" spans="1:13" s="10" customFormat="1" ht="15" hidden="1" customHeight="1" x14ac:dyDescent="0.25">
      <c r="A199" s="23"/>
      <c r="B199" s="7"/>
      <c r="C199" s="7"/>
      <c r="D199" s="8"/>
      <c r="E199" s="7"/>
      <c r="F199" s="67"/>
      <c r="G199" s="72"/>
      <c r="H199" s="180"/>
      <c r="I199" s="181"/>
      <c r="J199" s="182"/>
      <c r="K199" s="68"/>
      <c r="L199" s="68"/>
      <c r="M199" s="69"/>
    </row>
    <row r="200" spans="1:13" s="10" customFormat="1" ht="25.5" hidden="1" x14ac:dyDescent="0.25">
      <c r="A200" s="23" t="s">
        <v>6</v>
      </c>
      <c r="B200" s="7">
        <v>7100100130</v>
      </c>
      <c r="C200" s="7" t="s">
        <v>158</v>
      </c>
      <c r="D200" s="8" t="s">
        <v>85</v>
      </c>
      <c r="E200" s="7" t="s">
        <v>62</v>
      </c>
      <c r="F200" s="67">
        <f>K200</f>
        <v>1.5</v>
      </c>
      <c r="G200" s="67"/>
      <c r="H200" s="68"/>
      <c r="I200" s="68"/>
      <c r="J200" s="68"/>
      <c r="K200" s="68">
        <v>1.5</v>
      </c>
      <c r="L200" s="68"/>
      <c r="M200" s="69"/>
    </row>
    <row r="201" spans="1:13" s="10" customFormat="1" ht="15.75" hidden="1" x14ac:dyDescent="0.25">
      <c r="A201" s="23"/>
      <c r="B201" s="7"/>
      <c r="C201" s="7"/>
      <c r="D201" s="8"/>
      <c r="E201" s="7"/>
      <c r="F201" s="67"/>
      <c r="G201" s="72"/>
      <c r="H201" s="68"/>
      <c r="I201" s="68"/>
      <c r="J201" s="68"/>
      <c r="K201" s="68"/>
      <c r="L201" s="68"/>
      <c r="M201" s="69"/>
    </row>
    <row r="202" spans="1:13" s="10" customFormat="1" ht="15.75" hidden="1" x14ac:dyDescent="0.25">
      <c r="A202" s="23" t="s">
        <v>6</v>
      </c>
      <c r="B202" s="7">
        <v>7030100950</v>
      </c>
      <c r="C202" s="7" t="s">
        <v>156</v>
      </c>
      <c r="D202" s="8" t="s">
        <v>160</v>
      </c>
      <c r="E202" s="7" t="s">
        <v>62</v>
      </c>
      <c r="F202" s="67">
        <f>SUM(K203:K204)</f>
        <v>0.85</v>
      </c>
      <c r="G202" s="191"/>
      <c r="H202" s="191"/>
      <c r="I202" s="191"/>
      <c r="J202" s="191"/>
      <c r="K202" s="191"/>
      <c r="L202" s="68"/>
      <c r="M202" s="69"/>
    </row>
    <row r="203" spans="1:13" s="10" customFormat="1" ht="15.75" hidden="1" x14ac:dyDescent="0.25">
      <c r="A203" s="23"/>
      <c r="B203" s="7"/>
      <c r="C203" s="7"/>
      <c r="D203" s="8"/>
      <c r="E203" s="7"/>
      <c r="F203" s="67" t="s">
        <v>222</v>
      </c>
      <c r="G203" s="67">
        <v>2</v>
      </c>
      <c r="H203" s="68">
        <v>0.5</v>
      </c>
      <c r="I203" s="68"/>
      <c r="J203" s="68">
        <v>0.35</v>
      </c>
      <c r="K203" s="68">
        <f>G203*H203*J203</f>
        <v>0.35</v>
      </c>
      <c r="L203" s="68"/>
      <c r="M203" s="69"/>
    </row>
    <row r="204" spans="1:13" s="10" customFormat="1" ht="15.75" hidden="1" x14ac:dyDescent="0.25">
      <c r="A204" s="23"/>
      <c r="B204" s="7"/>
      <c r="C204" s="7"/>
      <c r="D204" s="8"/>
      <c r="E204" s="7"/>
      <c r="F204" s="67" t="s">
        <v>223</v>
      </c>
      <c r="G204" s="67">
        <v>1</v>
      </c>
      <c r="H204" s="68">
        <v>1</v>
      </c>
      <c r="I204" s="68"/>
      <c r="J204" s="68">
        <v>0.5</v>
      </c>
      <c r="K204" s="68">
        <f>G204*H204*J204</f>
        <v>0.5</v>
      </c>
      <c r="L204" s="68"/>
      <c r="M204" s="69"/>
    </row>
    <row r="205" spans="1:13" s="10" customFormat="1" ht="15.75" hidden="1" x14ac:dyDescent="0.25">
      <c r="A205" s="23"/>
      <c r="B205" s="7"/>
      <c r="C205" s="7"/>
      <c r="D205" s="8"/>
      <c r="E205" s="7"/>
      <c r="F205" s="67"/>
      <c r="G205" s="72"/>
      <c r="H205" s="68"/>
      <c r="I205" s="68"/>
      <c r="J205" s="68"/>
      <c r="K205" s="68"/>
      <c r="L205" s="68"/>
      <c r="M205" s="69"/>
    </row>
    <row r="206" spans="1:13" s="10" customFormat="1" ht="15.75" hidden="1" x14ac:dyDescent="0.25">
      <c r="A206" s="23" t="s">
        <v>6</v>
      </c>
      <c r="B206" s="7">
        <v>7030100700</v>
      </c>
      <c r="C206" s="7" t="s">
        <v>161</v>
      </c>
      <c r="D206" s="8" t="s">
        <v>165</v>
      </c>
      <c r="E206" s="7" t="s">
        <v>62</v>
      </c>
      <c r="F206" s="67">
        <f>K206</f>
        <v>3.36</v>
      </c>
      <c r="G206" s="67">
        <v>2</v>
      </c>
      <c r="H206" s="68"/>
      <c r="I206" s="68">
        <v>0.8</v>
      </c>
      <c r="J206" s="68">
        <v>2.1</v>
      </c>
      <c r="K206" s="68">
        <f>ROUND(I206*J206*G206,2)</f>
        <v>3.36</v>
      </c>
      <c r="L206" s="68"/>
      <c r="M206" s="69"/>
    </row>
    <row r="207" spans="1:13" s="10" customFormat="1" ht="15.75" hidden="1" x14ac:dyDescent="0.25">
      <c r="A207" s="23"/>
      <c r="B207" s="7"/>
      <c r="C207" s="7"/>
      <c r="D207" s="8"/>
      <c r="E207" s="7"/>
      <c r="F207" s="67"/>
      <c r="G207" s="72"/>
      <c r="H207" s="68"/>
      <c r="I207" s="68"/>
      <c r="J207" s="68"/>
      <c r="K207" s="68"/>
      <c r="L207" s="68"/>
      <c r="M207" s="69"/>
    </row>
    <row r="208" spans="1:13" s="10" customFormat="1" ht="38.25" hidden="1" x14ac:dyDescent="0.25">
      <c r="A208" s="23" t="s">
        <v>149</v>
      </c>
      <c r="B208" s="7">
        <v>39022</v>
      </c>
      <c r="C208" s="7" t="s">
        <v>161</v>
      </c>
      <c r="D208" s="8" t="s">
        <v>166</v>
      </c>
      <c r="E208" s="7" t="s">
        <v>52</v>
      </c>
      <c r="F208" s="67">
        <f>G208</f>
        <v>2</v>
      </c>
      <c r="G208" s="67">
        <v>2</v>
      </c>
      <c r="H208" s="68"/>
      <c r="I208" s="68"/>
      <c r="J208" s="68"/>
      <c r="K208" s="68"/>
      <c r="L208" s="68"/>
      <c r="M208" s="69"/>
    </row>
    <row r="209" spans="1:28" s="10" customFormat="1" ht="15.75" hidden="1" x14ac:dyDescent="0.25">
      <c r="A209" s="23"/>
      <c r="B209" s="7"/>
      <c r="C209" s="7"/>
      <c r="D209" s="8"/>
      <c r="E209" s="7"/>
      <c r="F209" s="67"/>
      <c r="G209" s="72"/>
      <c r="H209" s="68"/>
      <c r="I209" s="68"/>
      <c r="J209" s="68"/>
      <c r="K209" s="68"/>
      <c r="L209" s="68"/>
      <c r="M209" s="69"/>
    </row>
    <row r="210" spans="1:28" s="10" customFormat="1" ht="15.75" hidden="1" x14ac:dyDescent="0.25">
      <c r="A210" s="23"/>
      <c r="B210" s="7"/>
      <c r="C210" s="7"/>
      <c r="D210" s="8"/>
      <c r="E210" s="7"/>
      <c r="F210" s="64"/>
      <c r="G210" s="72"/>
      <c r="H210" s="68"/>
      <c r="I210" s="68"/>
      <c r="J210" s="68"/>
      <c r="K210" s="68"/>
      <c r="L210" s="68"/>
      <c r="M210" s="69"/>
    </row>
    <row r="211" spans="1:28" s="1" customFormat="1" ht="18" hidden="1" customHeight="1" x14ac:dyDescent="0.25">
      <c r="A211" s="19"/>
      <c r="B211" s="3"/>
      <c r="C211" s="14" t="s">
        <v>108</v>
      </c>
      <c r="D211" s="16" t="s">
        <v>76</v>
      </c>
      <c r="E211" s="20"/>
      <c r="F211" s="3"/>
      <c r="G211" s="3"/>
      <c r="H211" s="3"/>
      <c r="I211" s="3"/>
      <c r="J211" s="3"/>
      <c r="K211" s="3"/>
      <c r="L211" s="3"/>
      <c r="M211" s="69"/>
      <c r="N211" s="90"/>
      <c r="O211" s="90"/>
      <c r="P211" s="90"/>
      <c r="Q211" s="90"/>
      <c r="R211" s="90"/>
      <c r="S211" s="90"/>
      <c r="T211" s="90"/>
      <c r="U211" s="90"/>
      <c r="V211" s="90"/>
      <c r="W211" s="90"/>
      <c r="X211" s="90"/>
      <c r="Y211" s="90"/>
      <c r="Z211" s="90"/>
      <c r="AA211" s="90"/>
      <c r="AB211" s="90"/>
    </row>
    <row r="212" spans="1:28" s="10" customFormat="1" ht="15" hidden="1" customHeight="1" x14ac:dyDescent="0.25">
      <c r="A212" s="23" t="s">
        <v>6</v>
      </c>
      <c r="B212" s="7">
        <v>7040100370</v>
      </c>
      <c r="C212" s="7" t="s">
        <v>78</v>
      </c>
      <c r="D212" s="8" t="s">
        <v>79</v>
      </c>
      <c r="E212" s="7" t="s">
        <v>71</v>
      </c>
      <c r="F212" s="67">
        <f>SUM(L213:L217)</f>
        <v>43.82</v>
      </c>
      <c r="G212" s="67"/>
      <c r="H212" s="68"/>
      <c r="I212" s="68"/>
      <c r="J212" s="68"/>
      <c r="K212" s="68"/>
      <c r="L212" s="68"/>
      <c r="M212" s="69"/>
    </row>
    <row r="213" spans="1:28" s="10" customFormat="1" ht="32.25" hidden="1" customHeight="1" x14ac:dyDescent="0.25">
      <c r="A213" s="23"/>
      <c r="B213" s="7"/>
      <c r="C213" s="7"/>
      <c r="D213" s="8"/>
      <c r="E213" s="7"/>
      <c r="F213" s="67"/>
      <c r="G213" s="315" t="s">
        <v>60</v>
      </c>
      <c r="H213" s="315"/>
      <c r="I213" s="308" t="s">
        <v>255</v>
      </c>
      <c r="J213" s="309"/>
      <c r="K213" s="310"/>
      <c r="L213" s="68">
        <f>ROUND(1*8*3*0.4,2)</f>
        <v>9.6</v>
      </c>
      <c r="M213" s="69"/>
    </row>
    <row r="214" spans="1:28" s="10" customFormat="1" ht="29.25" hidden="1" customHeight="1" x14ac:dyDescent="0.25">
      <c r="A214" s="23"/>
      <c r="B214" s="7"/>
      <c r="C214" s="7"/>
      <c r="D214" s="8"/>
      <c r="E214" s="7"/>
      <c r="F214" s="67"/>
      <c r="G214" s="315" t="s">
        <v>61</v>
      </c>
      <c r="H214" s="315"/>
      <c r="I214" s="308" t="s">
        <v>256</v>
      </c>
      <c r="J214" s="309"/>
      <c r="K214" s="310"/>
      <c r="L214" s="68">
        <f>10*10*0.1</f>
        <v>10</v>
      </c>
      <c r="M214" s="69"/>
    </row>
    <row r="215" spans="1:28" s="10" customFormat="1" ht="15.75" hidden="1" x14ac:dyDescent="0.25">
      <c r="A215" s="23"/>
      <c r="B215" s="7"/>
      <c r="C215" s="7"/>
      <c r="D215" s="8"/>
      <c r="E215" s="7"/>
      <c r="F215" s="67"/>
      <c r="G215" s="316" t="s">
        <v>257</v>
      </c>
      <c r="H215" s="317"/>
      <c r="I215" s="317"/>
      <c r="J215" s="317"/>
      <c r="K215" s="318"/>
      <c r="L215" s="68">
        <f>F178</f>
        <v>10.4</v>
      </c>
      <c r="M215" s="69"/>
    </row>
    <row r="216" spans="1:28" s="10" customFormat="1" ht="15.75" hidden="1" x14ac:dyDescent="0.25">
      <c r="A216" s="23"/>
      <c r="B216" s="7"/>
      <c r="C216" s="7"/>
      <c r="D216" s="8"/>
      <c r="E216" s="7"/>
      <c r="F216" s="67"/>
      <c r="G216" s="316" t="s">
        <v>72</v>
      </c>
      <c r="H216" s="317"/>
      <c r="I216" s="317"/>
      <c r="J216" s="317"/>
      <c r="K216" s="318"/>
      <c r="L216" s="68">
        <f>F181</f>
        <v>8.5</v>
      </c>
      <c r="M216" s="69"/>
    </row>
    <row r="217" spans="1:28" s="10" customFormat="1" ht="15.75" hidden="1" x14ac:dyDescent="0.25">
      <c r="A217" s="23"/>
      <c r="B217" s="7"/>
      <c r="C217" s="7"/>
      <c r="D217" s="8"/>
      <c r="E217" s="7"/>
      <c r="F217" s="67"/>
      <c r="G217" s="316" t="s">
        <v>258</v>
      </c>
      <c r="H217" s="317"/>
      <c r="I217" s="317"/>
      <c r="J217" s="317"/>
      <c r="K217" s="318"/>
      <c r="L217" s="68">
        <f>(20+8)*0.1*1.9</f>
        <v>5.32</v>
      </c>
      <c r="M217" s="69"/>
    </row>
    <row r="218" spans="1:28" s="10" customFormat="1" ht="15" hidden="1" customHeight="1" x14ac:dyDescent="0.25">
      <c r="A218" s="23"/>
      <c r="B218" s="7"/>
      <c r="C218" s="7"/>
      <c r="D218" s="8"/>
      <c r="E218" s="7"/>
      <c r="F218" s="67"/>
      <c r="G218" s="67"/>
      <c r="H218" s="68"/>
      <c r="I218" s="68"/>
      <c r="J218" s="68"/>
      <c r="K218" s="68"/>
      <c r="L218" s="68"/>
      <c r="M218" s="69"/>
    </row>
    <row r="219" spans="1:28" s="10" customFormat="1" ht="15" hidden="1" customHeight="1" x14ac:dyDescent="0.25">
      <c r="A219" s="23" t="s">
        <v>6</v>
      </c>
      <c r="B219" s="7">
        <v>7040100390</v>
      </c>
      <c r="C219" s="7" t="s">
        <v>109</v>
      </c>
      <c r="D219" s="8" t="s">
        <v>80</v>
      </c>
      <c r="E219" s="7" t="s">
        <v>81</v>
      </c>
      <c r="F219" s="67">
        <f>L220</f>
        <v>547.75</v>
      </c>
      <c r="G219" s="67"/>
      <c r="H219" s="68"/>
      <c r="I219" s="68"/>
      <c r="J219" s="68"/>
      <c r="K219" s="68"/>
      <c r="L219" s="68"/>
      <c r="M219" s="69"/>
    </row>
    <row r="220" spans="1:28" s="10" customFormat="1" ht="12.75" hidden="1" customHeight="1" x14ac:dyDescent="0.25">
      <c r="A220" s="23"/>
      <c r="B220" s="7"/>
      <c r="C220" s="7"/>
      <c r="D220" s="8"/>
      <c r="E220" s="7"/>
      <c r="F220" s="64"/>
      <c r="G220" s="319" t="s">
        <v>228</v>
      </c>
      <c r="H220" s="320"/>
      <c r="I220" s="320"/>
      <c r="J220" s="321"/>
      <c r="K220" s="325"/>
      <c r="L220" s="313">
        <f>ROUND(F212*1.25*10,2)</f>
        <v>547.75</v>
      </c>
      <c r="M220" s="69"/>
    </row>
    <row r="221" spans="1:28" s="10" customFormat="1" ht="15.75" hidden="1" x14ac:dyDescent="0.25">
      <c r="A221" s="23"/>
      <c r="B221" s="7"/>
      <c r="C221" s="7"/>
      <c r="D221" s="8"/>
      <c r="E221" s="7"/>
      <c r="F221" s="64"/>
      <c r="G221" s="322"/>
      <c r="H221" s="323"/>
      <c r="I221" s="323"/>
      <c r="J221" s="324"/>
      <c r="K221" s="326"/>
      <c r="L221" s="314"/>
      <c r="M221" s="69"/>
    </row>
    <row r="222" spans="1:28" s="10" customFormat="1" ht="15.75" hidden="1" x14ac:dyDescent="0.25">
      <c r="A222" s="23"/>
      <c r="B222" s="7"/>
      <c r="C222" s="7"/>
      <c r="D222" s="8"/>
      <c r="E222" s="7"/>
      <c r="F222" s="64"/>
      <c r="G222" s="72"/>
      <c r="H222" s="68"/>
      <c r="I222" s="68"/>
      <c r="J222" s="68"/>
      <c r="K222" s="68"/>
      <c r="L222" s="68"/>
      <c r="M222" s="69"/>
    </row>
    <row r="223" spans="1:28" s="1" customFormat="1" ht="18" hidden="1" customHeight="1" x14ac:dyDescent="0.25">
      <c r="A223" s="19"/>
      <c r="B223" s="3"/>
      <c r="C223" s="14" t="s">
        <v>110</v>
      </c>
      <c r="D223" s="16" t="s">
        <v>23</v>
      </c>
      <c r="E223" s="20"/>
      <c r="F223" s="3"/>
      <c r="G223" s="3"/>
      <c r="H223" s="3"/>
      <c r="I223" s="3"/>
      <c r="J223" s="3"/>
      <c r="K223" s="3"/>
      <c r="L223" s="3"/>
      <c r="M223" s="69"/>
      <c r="N223" s="90"/>
      <c r="O223" s="90"/>
      <c r="P223" s="90"/>
      <c r="Q223" s="90"/>
      <c r="R223" s="90"/>
      <c r="S223" s="90"/>
      <c r="T223" s="90"/>
      <c r="U223" s="90"/>
      <c r="V223" s="90"/>
      <c r="W223" s="90"/>
      <c r="X223" s="90"/>
      <c r="Y223" s="90"/>
      <c r="Z223" s="90"/>
      <c r="AA223" s="90"/>
      <c r="AB223" s="90"/>
    </row>
    <row r="224" spans="1:28" s="10" customFormat="1" ht="15" hidden="1" customHeight="1" x14ac:dyDescent="0.25">
      <c r="A224" s="23" t="s">
        <v>6</v>
      </c>
      <c r="B224" s="7">
        <v>7070100120</v>
      </c>
      <c r="C224" s="7" t="s">
        <v>111</v>
      </c>
      <c r="D224" s="8" t="s">
        <v>25</v>
      </c>
      <c r="E224" s="7" t="s">
        <v>62</v>
      </c>
      <c r="F224" s="67">
        <f>ROUND(K225,2)</f>
        <v>3.6</v>
      </c>
      <c r="G224" s="67"/>
      <c r="H224" s="68"/>
      <c r="I224" s="68"/>
      <c r="J224" s="68"/>
      <c r="K224" s="68"/>
      <c r="L224" s="68"/>
      <c r="M224" s="69"/>
    </row>
    <row r="225" spans="1:28" s="10" customFormat="1" ht="25.5" hidden="1" x14ac:dyDescent="0.25">
      <c r="A225" s="23"/>
      <c r="B225" s="7"/>
      <c r="C225" s="7"/>
      <c r="D225" s="8"/>
      <c r="E225" s="7"/>
      <c r="F225" s="67"/>
      <c r="G225" s="72" t="s">
        <v>207</v>
      </c>
      <c r="H225" s="308" t="s">
        <v>259</v>
      </c>
      <c r="I225" s="309"/>
      <c r="J225" s="310"/>
      <c r="K225" s="68">
        <f>((0.35*2+0.5*1))*3</f>
        <v>3.6</v>
      </c>
      <c r="L225" s="68"/>
      <c r="M225" s="69"/>
    </row>
    <row r="226" spans="1:28" s="10" customFormat="1" ht="15" hidden="1" customHeight="1" x14ac:dyDescent="0.25">
      <c r="A226" s="23"/>
      <c r="B226" s="7"/>
      <c r="C226" s="7"/>
      <c r="D226" s="8"/>
      <c r="E226" s="7"/>
      <c r="F226" s="67"/>
      <c r="G226" s="67"/>
      <c r="H226" s="68"/>
      <c r="I226" s="68"/>
      <c r="J226" s="68"/>
      <c r="K226" s="68"/>
      <c r="L226" s="68"/>
      <c r="M226" s="69"/>
    </row>
    <row r="227" spans="1:28" s="10" customFormat="1" ht="15" hidden="1" customHeight="1" x14ac:dyDescent="0.25">
      <c r="A227" s="23" t="s">
        <v>6</v>
      </c>
      <c r="B227" s="7">
        <v>7070100130</v>
      </c>
      <c r="C227" s="7" t="s">
        <v>83</v>
      </c>
      <c r="D227" s="8" t="s">
        <v>82</v>
      </c>
      <c r="E227" s="7" t="s">
        <v>62</v>
      </c>
      <c r="F227" s="67">
        <f>K228</f>
        <v>5.65</v>
      </c>
      <c r="G227" s="67"/>
      <c r="H227" s="68"/>
      <c r="I227" s="68"/>
      <c r="J227" s="68"/>
      <c r="K227" s="68"/>
      <c r="L227" s="68"/>
      <c r="M227" s="69"/>
    </row>
    <row r="228" spans="1:28" s="10" customFormat="1" ht="15.75" hidden="1" x14ac:dyDescent="0.25">
      <c r="A228" s="23"/>
      <c r="B228" s="7"/>
      <c r="C228" s="7"/>
      <c r="D228" s="8"/>
      <c r="E228" s="7"/>
      <c r="F228" s="67"/>
      <c r="G228" s="72" t="s">
        <v>209</v>
      </c>
      <c r="H228" s="308" t="s">
        <v>260</v>
      </c>
      <c r="I228" s="309"/>
      <c r="J228" s="310"/>
      <c r="K228" s="68">
        <f>ROUND((2*3.1415*1.5*0.6),2)</f>
        <v>5.65</v>
      </c>
      <c r="L228" s="68"/>
      <c r="M228" s="69"/>
    </row>
    <row r="229" spans="1:28" s="13" customFormat="1" ht="18" hidden="1" customHeight="1" x14ac:dyDescent="0.25">
      <c r="A229" s="23"/>
      <c r="B229" s="7"/>
      <c r="C229" s="7"/>
      <c r="D229" s="8"/>
      <c r="E229" s="7"/>
      <c r="F229" s="64"/>
      <c r="G229" s="72"/>
      <c r="H229" s="68"/>
      <c r="I229" s="68"/>
      <c r="J229" s="68"/>
      <c r="K229" s="68"/>
      <c r="L229" s="68"/>
      <c r="M229" s="69"/>
    </row>
    <row r="230" spans="1:28" s="10" customFormat="1" ht="15" hidden="1" customHeight="1" x14ac:dyDescent="0.25">
      <c r="A230" s="23" t="s">
        <v>6</v>
      </c>
      <c r="B230" s="7">
        <v>7070100240</v>
      </c>
      <c r="C230" s="7" t="s">
        <v>112</v>
      </c>
      <c r="D230" s="8" t="s">
        <v>29</v>
      </c>
      <c r="E230" s="7" t="s">
        <v>71</v>
      </c>
      <c r="F230" s="67">
        <f>K230</f>
        <v>1</v>
      </c>
      <c r="G230" s="67"/>
      <c r="H230" s="68">
        <v>1</v>
      </c>
      <c r="I230" s="68">
        <v>1</v>
      </c>
      <c r="J230" s="68">
        <v>1</v>
      </c>
      <c r="K230" s="68">
        <f>H230*I230*J230</f>
        <v>1</v>
      </c>
      <c r="L230" s="68"/>
      <c r="M230" s="69"/>
    </row>
    <row r="231" spans="1:28" s="1" customFormat="1" ht="15.75" hidden="1" x14ac:dyDescent="0.25">
      <c r="A231" s="23"/>
      <c r="B231" s="7"/>
      <c r="C231" s="7"/>
      <c r="D231" s="8"/>
      <c r="E231" s="7"/>
      <c r="F231" s="64"/>
      <c r="G231" s="72"/>
      <c r="H231" s="68"/>
      <c r="I231" s="68"/>
      <c r="J231" s="68"/>
      <c r="K231" s="68"/>
      <c r="L231" s="68"/>
      <c r="M231" s="69"/>
      <c r="N231" s="90"/>
      <c r="O231" s="90"/>
      <c r="P231" s="90"/>
      <c r="Q231" s="90"/>
      <c r="R231" s="90"/>
      <c r="S231" s="90"/>
      <c r="T231" s="90"/>
      <c r="U231" s="90"/>
      <c r="V231" s="90"/>
      <c r="W231" s="90"/>
      <c r="X231" s="90"/>
      <c r="Y231" s="90"/>
      <c r="Z231" s="90"/>
      <c r="AA231" s="90"/>
      <c r="AB231" s="90"/>
    </row>
    <row r="232" spans="1:28" s="10" customFormat="1" ht="15" hidden="1" customHeight="1" x14ac:dyDescent="0.25">
      <c r="A232" s="23" t="s">
        <v>6</v>
      </c>
      <c r="B232" s="7">
        <v>7070100200</v>
      </c>
      <c r="C232" s="7" t="s">
        <v>113</v>
      </c>
      <c r="D232" s="8" t="s">
        <v>152</v>
      </c>
      <c r="E232" s="7" t="s">
        <v>27</v>
      </c>
      <c r="F232" s="67">
        <f>H232*60</f>
        <v>60</v>
      </c>
      <c r="G232" s="67"/>
      <c r="H232" s="68">
        <f>F230</f>
        <v>1</v>
      </c>
      <c r="I232" s="68" t="s">
        <v>231</v>
      </c>
      <c r="J232" s="68"/>
      <c r="K232" s="68"/>
      <c r="L232" s="68"/>
      <c r="M232" s="69"/>
    </row>
    <row r="233" spans="1:28" s="10" customFormat="1" ht="15" hidden="1" customHeight="1" x14ac:dyDescent="0.25">
      <c r="A233" s="23"/>
      <c r="B233" s="7"/>
      <c r="C233" s="7"/>
      <c r="D233" s="8"/>
      <c r="E233" s="7"/>
      <c r="F233" s="67"/>
      <c r="G233" s="72"/>
      <c r="H233" s="68"/>
      <c r="I233" s="68"/>
      <c r="J233" s="68"/>
      <c r="K233" s="68"/>
      <c r="L233" s="68"/>
      <c r="M233" s="69"/>
    </row>
    <row r="234" spans="1:28" s="10" customFormat="1" ht="15" hidden="1" customHeight="1" x14ac:dyDescent="0.25">
      <c r="A234" s="23" t="s">
        <v>6</v>
      </c>
      <c r="B234" s="7">
        <v>7110100040</v>
      </c>
      <c r="C234" s="7" t="s">
        <v>114</v>
      </c>
      <c r="D234" s="8" t="s">
        <v>87</v>
      </c>
      <c r="E234" s="7" t="s">
        <v>71</v>
      </c>
      <c r="F234" s="67">
        <f>SUM(L235:L236)</f>
        <v>0.7</v>
      </c>
      <c r="G234" s="67"/>
      <c r="H234" s="68"/>
      <c r="I234" s="68"/>
      <c r="J234" s="68"/>
      <c r="K234" s="68"/>
      <c r="L234" s="68"/>
      <c r="M234" s="69"/>
    </row>
    <row r="235" spans="1:28" s="10" customFormat="1" ht="25.5" hidden="1" x14ac:dyDescent="0.25">
      <c r="A235" s="23"/>
      <c r="B235" s="7"/>
      <c r="C235" s="7"/>
      <c r="D235" s="8"/>
      <c r="E235" s="7"/>
      <c r="F235" s="67"/>
      <c r="G235" s="72" t="s">
        <v>207</v>
      </c>
      <c r="H235" s="308" t="s">
        <v>232</v>
      </c>
      <c r="I235" s="309"/>
      <c r="J235" s="310"/>
      <c r="K235" s="68"/>
      <c r="L235" s="68">
        <f>ROUND(((0.05*0.05*4)*3*3*2)*1.1,2)</f>
        <v>0.2</v>
      </c>
      <c r="M235" s="69"/>
    </row>
    <row r="236" spans="1:28" s="1" customFormat="1" ht="44.25" hidden="1" customHeight="1" x14ac:dyDescent="0.25">
      <c r="A236" s="23"/>
      <c r="B236" s="7"/>
      <c r="C236" s="7"/>
      <c r="D236" s="8"/>
      <c r="E236" s="7"/>
      <c r="F236" s="64"/>
      <c r="G236" s="72" t="s">
        <v>209</v>
      </c>
      <c r="H236" s="308" t="s">
        <v>261</v>
      </c>
      <c r="I236" s="309"/>
      <c r="J236" s="310"/>
      <c r="K236" s="68"/>
      <c r="L236" s="68">
        <f>ROUND(((2*3.1415*4.5*7.2)  + (2*3.1415*4.5^2))*0.05*0.03,2)</f>
        <v>0.5</v>
      </c>
      <c r="M236" s="69"/>
      <c r="N236" s="90"/>
      <c r="O236" s="90"/>
      <c r="P236" s="90"/>
      <c r="Q236" s="90"/>
      <c r="R236" s="90"/>
      <c r="S236" s="90"/>
      <c r="T236" s="90"/>
      <c r="U236" s="90"/>
      <c r="V236" s="90"/>
      <c r="W236" s="90"/>
      <c r="X236" s="90"/>
      <c r="Y236" s="90"/>
      <c r="Z236" s="90"/>
      <c r="AA236" s="90"/>
      <c r="AB236" s="90"/>
    </row>
    <row r="237" spans="1:28" s="1" customFormat="1" ht="15.75" hidden="1" x14ac:dyDescent="0.25">
      <c r="A237" s="23"/>
      <c r="B237" s="7"/>
      <c r="C237" s="7"/>
      <c r="D237" s="8"/>
      <c r="E237" s="187"/>
      <c r="F237" s="64"/>
      <c r="G237" s="72"/>
      <c r="H237" s="180"/>
      <c r="I237" s="181"/>
      <c r="J237" s="182"/>
      <c r="K237" s="68"/>
      <c r="L237" s="68"/>
      <c r="M237" s="69"/>
      <c r="N237" s="90"/>
      <c r="O237" s="90"/>
      <c r="P237" s="90"/>
      <c r="Q237" s="90"/>
      <c r="R237" s="90"/>
      <c r="S237" s="90"/>
      <c r="T237" s="90"/>
      <c r="U237" s="90"/>
      <c r="V237" s="90"/>
      <c r="W237" s="90"/>
      <c r="X237" s="90"/>
      <c r="Y237" s="90"/>
      <c r="Z237" s="90"/>
      <c r="AA237" s="90"/>
      <c r="AB237" s="90"/>
    </row>
    <row r="238" spans="1:28" s="1" customFormat="1" ht="15.75" hidden="1" x14ac:dyDescent="0.25">
      <c r="A238" s="19"/>
      <c r="B238" s="3"/>
      <c r="C238" s="14" t="s">
        <v>115</v>
      </c>
      <c r="D238" s="16" t="s">
        <v>84</v>
      </c>
      <c r="E238" s="20"/>
      <c r="F238" s="3"/>
      <c r="G238" s="3"/>
      <c r="H238" s="3"/>
      <c r="I238" s="3"/>
      <c r="J238" s="3"/>
      <c r="K238" s="3"/>
      <c r="L238" s="3"/>
      <c r="M238" s="69"/>
      <c r="N238" s="90"/>
      <c r="O238" s="90"/>
      <c r="P238" s="90"/>
      <c r="Q238" s="90"/>
      <c r="R238" s="90"/>
      <c r="S238" s="90"/>
      <c r="T238" s="90"/>
      <c r="U238" s="90"/>
      <c r="V238" s="90"/>
      <c r="W238" s="90"/>
      <c r="X238" s="90"/>
      <c r="Y238" s="90"/>
      <c r="Z238" s="90"/>
      <c r="AA238" s="90"/>
      <c r="AB238" s="90"/>
    </row>
    <row r="239" spans="1:28" s="10" customFormat="1" ht="15" hidden="1" customHeight="1" x14ac:dyDescent="0.25">
      <c r="A239" s="23"/>
      <c r="B239" s="7"/>
      <c r="C239" s="7"/>
      <c r="D239" s="8"/>
      <c r="E239" s="7"/>
      <c r="F239" s="67"/>
      <c r="G239" s="67"/>
      <c r="H239" s="68"/>
      <c r="I239" s="68"/>
      <c r="J239" s="68"/>
      <c r="K239" s="68"/>
      <c r="L239" s="68"/>
      <c r="M239" s="69"/>
    </row>
    <row r="240" spans="1:28" s="10" customFormat="1" ht="15" hidden="1" customHeight="1" x14ac:dyDescent="0.25">
      <c r="A240" s="23" t="s">
        <v>6</v>
      </c>
      <c r="B240" s="7">
        <v>7100100250</v>
      </c>
      <c r="C240" s="7" t="s">
        <v>116</v>
      </c>
      <c r="D240" s="8" t="s">
        <v>86</v>
      </c>
      <c r="E240" s="7" t="s">
        <v>62</v>
      </c>
      <c r="F240" s="67">
        <f>ROUND(SUM(K241:K242),2)</f>
        <v>141.66</v>
      </c>
      <c r="G240" s="67"/>
      <c r="H240" s="68"/>
      <c r="I240" s="68"/>
      <c r="J240" s="68"/>
      <c r="K240" s="68"/>
      <c r="L240" s="68"/>
      <c r="M240" s="69"/>
    </row>
    <row r="241" spans="1:28" s="10" customFormat="1" ht="12.75" hidden="1" customHeight="1" x14ac:dyDescent="0.25">
      <c r="A241" s="23"/>
      <c r="B241" s="7"/>
      <c r="C241" s="7"/>
      <c r="D241" s="8"/>
      <c r="E241" s="7"/>
      <c r="F241" s="67"/>
      <c r="G241" s="72" t="s">
        <v>262</v>
      </c>
      <c r="H241" s="308" t="s">
        <v>263</v>
      </c>
      <c r="I241" s="309"/>
      <c r="J241" s="310"/>
      <c r="K241" s="68">
        <f>(2*(3.4*2.8+5.9*2.8))-(2*2.1*0.8)+((6.7*4.2)-(3.4*5.9))+(6.7*0.6*4)</f>
        <v>72.88</v>
      </c>
      <c r="L241" s="68"/>
      <c r="M241" s="69"/>
    </row>
    <row r="242" spans="1:28" s="10" customFormat="1" ht="12.75" hidden="1" customHeight="1" x14ac:dyDescent="0.25">
      <c r="A242" s="23"/>
      <c r="B242" s="7"/>
      <c r="C242" s="7"/>
      <c r="D242" s="8"/>
      <c r="E242" s="7"/>
      <c r="F242" s="67"/>
      <c r="G242" s="72" t="s">
        <v>264</v>
      </c>
      <c r="H242" s="308" t="s">
        <v>265</v>
      </c>
      <c r="I242" s="309"/>
      <c r="J242" s="310"/>
      <c r="K242" s="68">
        <f>(2*(3.4*2.8+5.9*2.8))-(2*2.1*0.8)+(3.4*5.9)</f>
        <v>68.78</v>
      </c>
      <c r="L242" s="68"/>
      <c r="M242" s="69"/>
    </row>
    <row r="243" spans="1:28" s="1" customFormat="1" ht="15.75" hidden="1" x14ac:dyDescent="0.25">
      <c r="A243" s="23"/>
      <c r="B243" s="7"/>
      <c r="C243" s="7"/>
      <c r="D243" s="8"/>
      <c r="E243" s="7"/>
      <c r="F243" s="64"/>
      <c r="G243" s="72"/>
      <c r="H243" s="68"/>
      <c r="I243" s="68"/>
      <c r="J243" s="68"/>
      <c r="K243" s="68"/>
      <c r="L243" s="68"/>
      <c r="M243" s="69"/>
      <c r="N243" s="90"/>
      <c r="O243" s="90"/>
      <c r="P243" s="90"/>
      <c r="Q243" s="90"/>
      <c r="R243" s="90"/>
      <c r="S243" s="90"/>
      <c r="T243" s="90"/>
      <c r="U243" s="90"/>
      <c r="V243" s="90"/>
      <c r="W243" s="90"/>
      <c r="X243" s="90"/>
      <c r="Y243" s="90"/>
      <c r="Z243" s="90"/>
      <c r="AA243" s="90"/>
      <c r="AB243" s="90"/>
    </row>
    <row r="244" spans="1:28" s="10" customFormat="1" ht="15" hidden="1" customHeight="1" x14ac:dyDescent="0.25">
      <c r="A244" s="23" t="s">
        <v>6</v>
      </c>
      <c r="B244" s="7">
        <v>7100100360</v>
      </c>
      <c r="C244" s="7" t="s">
        <v>117</v>
      </c>
      <c r="D244" s="8" t="s">
        <v>88</v>
      </c>
      <c r="E244" s="7" t="s">
        <v>62</v>
      </c>
      <c r="F244" s="67">
        <f>ROUND(SUM(K245:K248),2)</f>
        <v>578.66</v>
      </c>
      <c r="G244" s="67"/>
      <c r="H244" s="68"/>
      <c r="I244" s="68"/>
      <c r="J244" s="68"/>
      <c r="K244" s="68"/>
      <c r="L244" s="68"/>
      <c r="M244" s="69"/>
    </row>
    <row r="245" spans="1:28" s="10" customFormat="1" ht="15" hidden="1" customHeight="1" x14ac:dyDescent="0.25">
      <c r="A245" s="23"/>
      <c r="B245" s="7"/>
      <c r="C245" s="7"/>
      <c r="D245" s="8"/>
      <c r="E245" s="7"/>
      <c r="F245" s="67"/>
      <c r="G245" s="72" t="s">
        <v>236</v>
      </c>
      <c r="H245" s="308" t="s">
        <v>266</v>
      </c>
      <c r="I245" s="309"/>
      <c r="J245" s="310"/>
      <c r="K245" s="68">
        <f>(19.8+20+5)*2.6-4*2.6-0.9*2.1</f>
        <v>104.19</v>
      </c>
      <c r="L245" s="68"/>
      <c r="M245" s="69"/>
    </row>
    <row r="246" spans="1:28" s="10" customFormat="1" ht="15" hidden="1" customHeight="1" x14ac:dyDescent="0.25">
      <c r="A246" s="23"/>
      <c r="B246" s="7"/>
      <c r="C246" s="7"/>
      <c r="D246" s="8"/>
      <c r="E246" s="7"/>
      <c r="F246" s="67"/>
      <c r="G246" s="72" t="s">
        <v>238</v>
      </c>
      <c r="H246" s="308" t="s">
        <v>267</v>
      </c>
      <c r="I246" s="309"/>
      <c r="J246" s="310"/>
      <c r="K246" s="68">
        <f>20*2.6-4*2.6-0.9*2.1</f>
        <v>39.71</v>
      </c>
      <c r="L246" s="68"/>
      <c r="M246" s="69"/>
    </row>
    <row r="247" spans="1:28" s="10" customFormat="1" ht="27.75" hidden="1" customHeight="1" x14ac:dyDescent="0.25">
      <c r="A247" s="23"/>
      <c r="B247" s="7"/>
      <c r="C247" s="7"/>
      <c r="D247" s="8"/>
      <c r="E247" s="7"/>
      <c r="F247" s="67"/>
      <c r="G247" s="72" t="s">
        <v>207</v>
      </c>
      <c r="H247" s="308" t="s">
        <v>250</v>
      </c>
      <c r="I247" s="309"/>
      <c r="J247" s="310"/>
      <c r="K247" s="68">
        <f>ROUND(((0.6+0.6+0.6+0.6)*4*10)+(5*0.6*2*4)+(0.15+0.15+0.15*4.5*6),2)</f>
        <v>124.35</v>
      </c>
      <c r="L247" s="68"/>
      <c r="M247" s="69"/>
    </row>
    <row r="248" spans="1:28" s="10" customFormat="1" ht="31.5" hidden="1" customHeight="1" x14ac:dyDescent="0.25">
      <c r="A248" s="23"/>
      <c r="B248" s="7"/>
      <c r="C248" s="7"/>
      <c r="D248" s="8"/>
      <c r="E248" s="7"/>
      <c r="F248" s="67"/>
      <c r="G248" s="72" t="s">
        <v>209</v>
      </c>
      <c r="H248" s="308" t="s">
        <v>251</v>
      </c>
      <c r="I248" s="309"/>
      <c r="J248" s="310"/>
      <c r="K248" s="68">
        <f>ROUND((2*3.1415*(8.6/2)*7.2)  +2*(3.1415*(8.6^2)/4)-(3.1415*0.6^2/4),2)</f>
        <v>310.41000000000003</v>
      </c>
      <c r="L248" s="68"/>
      <c r="M248" s="69"/>
    </row>
    <row r="249" spans="1:28" s="1" customFormat="1" ht="15.75" hidden="1" x14ac:dyDescent="0.25">
      <c r="A249" s="23"/>
      <c r="B249" s="7"/>
      <c r="C249" s="7"/>
      <c r="D249" s="8"/>
      <c r="E249" s="7"/>
      <c r="F249" s="64"/>
      <c r="G249" s="72"/>
      <c r="H249" s="68"/>
      <c r="I249" s="68"/>
      <c r="J249" s="68"/>
      <c r="K249" s="68"/>
      <c r="L249" s="68"/>
      <c r="M249" s="69"/>
      <c r="N249" s="90"/>
      <c r="O249" s="90"/>
      <c r="P249" s="90"/>
      <c r="Q249" s="90"/>
      <c r="R249" s="90"/>
      <c r="S249" s="90"/>
      <c r="T249" s="90"/>
      <c r="U249" s="90"/>
      <c r="V249" s="90"/>
      <c r="W249" s="90"/>
      <c r="X249" s="90"/>
      <c r="Y249" s="90"/>
      <c r="Z249" s="90"/>
      <c r="AA249" s="90"/>
      <c r="AB249" s="90"/>
    </row>
    <row r="250" spans="1:28" s="10" customFormat="1" ht="15.75" hidden="1" x14ac:dyDescent="0.25">
      <c r="A250" s="23" t="s">
        <v>6</v>
      </c>
      <c r="B250" s="7">
        <v>7100100300</v>
      </c>
      <c r="C250" s="7" t="s">
        <v>118</v>
      </c>
      <c r="D250" s="8" t="s">
        <v>95</v>
      </c>
      <c r="E250" s="7" t="s">
        <v>62</v>
      </c>
      <c r="F250" s="67">
        <f>ROUND(SUM(K251:K254),2)</f>
        <v>30.06</v>
      </c>
      <c r="G250" s="67"/>
      <c r="H250" s="68"/>
      <c r="I250" s="68"/>
      <c r="J250" s="68"/>
      <c r="K250" s="68"/>
      <c r="L250" s="68"/>
      <c r="M250" s="69"/>
    </row>
    <row r="251" spans="1:28" s="10" customFormat="1" ht="33" hidden="1" customHeight="1" x14ac:dyDescent="0.25">
      <c r="A251" s="23"/>
      <c r="B251" s="7"/>
      <c r="C251" s="7"/>
      <c r="D251" s="8"/>
      <c r="E251" s="7"/>
      <c r="F251" s="67"/>
      <c r="G251" s="67" t="s">
        <v>197</v>
      </c>
      <c r="H251" s="308" t="s">
        <v>268</v>
      </c>
      <c r="I251" s="309"/>
      <c r="J251" s="310"/>
      <c r="K251" s="68">
        <f>4*0.06*1.5+1</f>
        <v>1.36</v>
      </c>
      <c r="L251" s="68"/>
      <c r="M251" s="69"/>
    </row>
    <row r="252" spans="1:28" s="10" customFormat="1" ht="15" hidden="1" customHeight="1" x14ac:dyDescent="0.25">
      <c r="A252" s="23"/>
      <c r="B252" s="7"/>
      <c r="C252" s="7"/>
      <c r="D252" s="8"/>
      <c r="E252" s="7"/>
      <c r="F252" s="67"/>
      <c r="G252" s="67" t="s">
        <v>199</v>
      </c>
      <c r="H252" s="308" t="s">
        <v>269</v>
      </c>
      <c r="I252" s="309"/>
      <c r="J252" s="310"/>
      <c r="K252" s="68">
        <f>(26.8*0.9)*1.05/2</f>
        <v>12.66</v>
      </c>
      <c r="L252" s="68"/>
      <c r="M252" s="69"/>
    </row>
    <row r="253" spans="1:28" s="10" customFormat="1" ht="15" hidden="1" customHeight="1" x14ac:dyDescent="0.25">
      <c r="A253" s="23"/>
      <c r="B253" s="7"/>
      <c r="C253" s="7"/>
      <c r="D253" s="8"/>
      <c r="E253" s="7"/>
      <c r="F253" s="67"/>
      <c r="G253" s="72" t="s">
        <v>270</v>
      </c>
      <c r="H253" s="308" t="s">
        <v>271</v>
      </c>
      <c r="I253" s="309"/>
      <c r="J253" s="310"/>
      <c r="K253" s="68">
        <f>16.5*1.84/2</f>
        <v>15.18</v>
      </c>
      <c r="L253" s="68"/>
      <c r="M253" s="69"/>
    </row>
    <row r="254" spans="1:28" s="10" customFormat="1" ht="15" hidden="1" customHeight="1" x14ac:dyDescent="0.25">
      <c r="A254" s="23"/>
      <c r="B254" s="7"/>
      <c r="C254" s="7"/>
      <c r="D254" s="8"/>
      <c r="E254" s="7"/>
      <c r="F254" s="67"/>
      <c r="G254" s="72" t="s">
        <v>272</v>
      </c>
      <c r="H254" s="308" t="s">
        <v>273</v>
      </c>
      <c r="I254" s="309"/>
      <c r="J254" s="310"/>
      <c r="K254" s="68">
        <f>0.9*1.9/2</f>
        <v>0.86</v>
      </c>
      <c r="L254" s="68"/>
      <c r="M254" s="69"/>
    </row>
    <row r="255" spans="1:28" s="10" customFormat="1" ht="15" hidden="1" customHeight="1" x14ac:dyDescent="0.25">
      <c r="A255" s="23"/>
      <c r="B255" s="7"/>
      <c r="C255" s="7"/>
      <c r="D255" s="8"/>
      <c r="E255" s="7"/>
      <c r="F255" s="67"/>
      <c r="G255" s="72"/>
      <c r="H255" s="180"/>
      <c r="I255" s="181"/>
      <c r="J255" s="182"/>
      <c r="K255" s="68"/>
      <c r="L255" s="68"/>
      <c r="M255" s="69"/>
    </row>
    <row r="256" spans="1:28" s="10" customFormat="1" ht="15.75" hidden="1" x14ac:dyDescent="0.25">
      <c r="A256" s="23" t="s">
        <v>6</v>
      </c>
      <c r="B256" s="7">
        <v>7100100390</v>
      </c>
      <c r="C256" s="7" t="s">
        <v>119</v>
      </c>
      <c r="D256" s="8" t="s">
        <v>150</v>
      </c>
      <c r="E256" s="7" t="s">
        <v>62</v>
      </c>
      <c r="F256" s="67">
        <f>ROUND(SUM(K257:K259),2)</f>
        <v>29.2</v>
      </c>
      <c r="G256" s="67"/>
      <c r="H256" s="68"/>
      <c r="I256" s="68"/>
      <c r="J256" s="68"/>
      <c r="K256" s="68"/>
      <c r="L256" s="68"/>
      <c r="M256" s="69"/>
    </row>
    <row r="257" spans="1:28" s="10" customFormat="1" ht="33" hidden="1" customHeight="1" x14ac:dyDescent="0.25">
      <c r="A257" s="23"/>
      <c r="B257" s="7"/>
      <c r="C257" s="7"/>
      <c r="D257" s="8"/>
      <c r="E257" s="7"/>
      <c r="F257" s="67"/>
      <c r="G257" s="67" t="s">
        <v>197</v>
      </c>
      <c r="H257" s="308" t="s">
        <v>268</v>
      </c>
      <c r="I257" s="309"/>
      <c r="J257" s="310"/>
      <c r="K257" s="68">
        <f>4*0.06*1.5+1</f>
        <v>1.36</v>
      </c>
      <c r="L257" s="68"/>
      <c r="M257" s="69"/>
    </row>
    <row r="258" spans="1:28" s="10" customFormat="1" ht="15" hidden="1" customHeight="1" x14ac:dyDescent="0.25">
      <c r="A258" s="23"/>
      <c r="B258" s="7"/>
      <c r="C258" s="7"/>
      <c r="D258" s="8"/>
      <c r="E258" s="7"/>
      <c r="F258" s="67"/>
      <c r="G258" s="67" t="s">
        <v>199</v>
      </c>
      <c r="H258" s="308" t="s">
        <v>269</v>
      </c>
      <c r="I258" s="309"/>
      <c r="J258" s="310"/>
      <c r="K258" s="68">
        <f>(26.8*0.9)*1.05/2</f>
        <v>12.66</v>
      </c>
      <c r="L258" s="68"/>
      <c r="M258" s="69"/>
    </row>
    <row r="259" spans="1:28" s="10" customFormat="1" ht="15" hidden="1" customHeight="1" x14ac:dyDescent="0.25">
      <c r="A259" s="23"/>
      <c r="B259" s="7"/>
      <c r="C259" s="7"/>
      <c r="D259" s="8"/>
      <c r="E259" s="7"/>
      <c r="F259" s="67"/>
      <c r="G259" s="72" t="s">
        <v>270</v>
      </c>
      <c r="H259" s="308" t="s">
        <v>271</v>
      </c>
      <c r="I259" s="309"/>
      <c r="J259" s="310"/>
      <c r="K259" s="68">
        <f>16.5*1.84/2</f>
        <v>15.18</v>
      </c>
      <c r="L259" s="68"/>
      <c r="M259" s="69"/>
    </row>
    <row r="260" spans="1:28" s="10" customFormat="1" ht="15" hidden="1" customHeight="1" x14ac:dyDescent="0.25">
      <c r="A260" s="23"/>
      <c r="B260" s="7"/>
      <c r="C260" s="7"/>
      <c r="D260" s="8"/>
      <c r="E260" s="7"/>
      <c r="F260" s="67"/>
      <c r="G260" s="72"/>
      <c r="H260" s="180"/>
      <c r="I260" s="181"/>
      <c r="J260" s="182"/>
      <c r="K260" s="68"/>
      <c r="L260" s="68"/>
      <c r="M260" s="69"/>
    </row>
    <row r="261" spans="1:28" s="10" customFormat="1" ht="15" hidden="1" customHeight="1" x14ac:dyDescent="0.25">
      <c r="A261" s="23"/>
      <c r="B261" s="7"/>
      <c r="C261" s="7"/>
      <c r="D261" s="8"/>
      <c r="E261" s="7"/>
      <c r="F261" s="67"/>
      <c r="G261" s="72"/>
      <c r="H261" s="180"/>
      <c r="I261" s="181"/>
      <c r="J261" s="182"/>
      <c r="K261" s="68"/>
      <c r="L261" s="68"/>
      <c r="M261" s="69"/>
    </row>
    <row r="262" spans="1:28" s="1" customFormat="1" ht="15.75" hidden="1" x14ac:dyDescent="0.25">
      <c r="A262" s="23"/>
      <c r="B262" s="7"/>
      <c r="C262" s="7"/>
      <c r="D262" s="8"/>
      <c r="E262" s="7"/>
      <c r="F262" s="64"/>
      <c r="G262" s="72"/>
      <c r="H262" s="68"/>
      <c r="I262" s="68"/>
      <c r="J262" s="68"/>
      <c r="K262" s="68"/>
      <c r="L262" s="68"/>
      <c r="M262" s="69"/>
      <c r="N262" s="90"/>
      <c r="O262" s="90"/>
      <c r="P262" s="90"/>
      <c r="Q262" s="90"/>
      <c r="R262" s="90"/>
      <c r="S262" s="90"/>
      <c r="T262" s="90"/>
      <c r="U262" s="90"/>
      <c r="V262" s="90"/>
      <c r="W262" s="90"/>
      <c r="X262" s="90"/>
      <c r="Y262" s="90"/>
      <c r="Z262" s="90"/>
      <c r="AA262" s="90"/>
      <c r="AB262" s="90"/>
    </row>
    <row r="263" spans="1:28" s="10" customFormat="1" ht="14.25" hidden="1" customHeight="1" x14ac:dyDescent="0.25">
      <c r="A263" s="23" t="s">
        <v>6</v>
      </c>
      <c r="B263" s="7">
        <v>7100100310</v>
      </c>
      <c r="C263" s="7" t="s">
        <v>120</v>
      </c>
      <c r="D263" s="8" t="s">
        <v>96</v>
      </c>
      <c r="E263" s="7" t="s">
        <v>62</v>
      </c>
      <c r="F263" s="67">
        <f>ROUND(K264,2)</f>
        <v>1.22</v>
      </c>
      <c r="G263" s="67"/>
      <c r="H263" s="68"/>
      <c r="I263" s="68"/>
      <c r="J263" s="68"/>
      <c r="K263" s="68"/>
      <c r="L263" s="68"/>
      <c r="M263" s="69"/>
    </row>
    <row r="264" spans="1:28" s="10" customFormat="1" ht="26.25" hidden="1" customHeight="1" x14ac:dyDescent="0.25">
      <c r="A264" s="23"/>
      <c r="B264" s="7"/>
      <c r="C264" s="7"/>
      <c r="D264" s="8"/>
      <c r="E264" s="7"/>
      <c r="F264" s="67"/>
      <c r="G264" s="72" t="s">
        <v>240</v>
      </c>
      <c r="H264" s="308" t="s">
        <v>274</v>
      </c>
      <c r="I264" s="309"/>
      <c r="J264" s="310"/>
      <c r="K264" s="68">
        <f>3.1415*0.1^2*17.3+3.1415*0.1^2*10+4*0.06*1.5</f>
        <v>1.22</v>
      </c>
      <c r="L264" s="68"/>
      <c r="M264" s="69"/>
    </row>
    <row r="265" spans="1:28" s="1" customFormat="1" ht="15.75" hidden="1" x14ac:dyDescent="0.25">
      <c r="A265" s="23"/>
      <c r="B265" s="7"/>
      <c r="C265" s="7"/>
      <c r="D265" s="8"/>
      <c r="E265" s="7"/>
      <c r="F265" s="64"/>
      <c r="G265" s="72"/>
      <c r="H265" s="68"/>
      <c r="I265" s="68"/>
      <c r="J265" s="68"/>
      <c r="K265" s="68"/>
      <c r="L265" s="68"/>
      <c r="M265" s="69"/>
      <c r="N265" s="90"/>
      <c r="O265" s="90"/>
      <c r="P265" s="90"/>
      <c r="Q265" s="90"/>
      <c r="R265" s="90"/>
      <c r="S265" s="90"/>
      <c r="T265" s="90"/>
      <c r="U265" s="90"/>
      <c r="V265" s="90"/>
      <c r="W265" s="90"/>
      <c r="X265" s="90"/>
      <c r="Y265" s="90"/>
      <c r="Z265" s="90"/>
      <c r="AA265" s="90"/>
      <c r="AB265" s="90"/>
    </row>
    <row r="266" spans="1:28" s="1" customFormat="1" ht="15.75" hidden="1" x14ac:dyDescent="0.25">
      <c r="A266" s="19"/>
      <c r="B266" s="3"/>
      <c r="C266" s="14" t="s">
        <v>121</v>
      </c>
      <c r="D266" s="16" t="s">
        <v>102</v>
      </c>
      <c r="E266" s="20"/>
      <c r="F266" s="3"/>
      <c r="G266" s="3"/>
      <c r="H266" s="3"/>
      <c r="I266" s="3"/>
      <c r="J266" s="3"/>
      <c r="K266" s="3"/>
      <c r="L266" s="3"/>
      <c r="M266" s="69"/>
      <c r="N266" s="90"/>
      <c r="O266" s="90"/>
      <c r="P266" s="90"/>
      <c r="Q266" s="90"/>
      <c r="R266" s="90"/>
      <c r="S266" s="90"/>
      <c r="T266" s="90"/>
      <c r="U266" s="90"/>
      <c r="V266" s="90"/>
      <c r="W266" s="90"/>
      <c r="X266" s="90"/>
      <c r="Y266" s="90"/>
      <c r="Z266" s="90"/>
      <c r="AA266" s="90"/>
      <c r="AB266" s="90"/>
    </row>
    <row r="267" spans="1:28" s="10" customFormat="1" ht="15.75" hidden="1" x14ac:dyDescent="0.25">
      <c r="A267" s="23" t="s">
        <v>6</v>
      </c>
      <c r="B267" s="7">
        <v>7100100360</v>
      </c>
      <c r="C267" s="7" t="s">
        <v>122</v>
      </c>
      <c r="D267" s="8" t="s">
        <v>88</v>
      </c>
      <c r="E267" s="7" t="s">
        <v>62</v>
      </c>
      <c r="F267" s="67">
        <f>K267</f>
        <v>24</v>
      </c>
      <c r="G267" s="67">
        <v>2</v>
      </c>
      <c r="H267" s="68">
        <v>4</v>
      </c>
      <c r="I267" s="68"/>
      <c r="J267" s="68">
        <v>3</v>
      </c>
      <c r="K267" s="68">
        <f>G267*H267*J267</f>
        <v>24</v>
      </c>
      <c r="L267" s="68"/>
      <c r="M267" s="69"/>
    </row>
    <row r="268" spans="1:28" s="1" customFormat="1" ht="15.75" hidden="1" x14ac:dyDescent="0.25">
      <c r="A268" s="23"/>
      <c r="B268" s="7"/>
      <c r="C268" s="7"/>
      <c r="D268" s="8"/>
      <c r="E268" s="7"/>
      <c r="F268" s="64"/>
      <c r="G268" s="72"/>
      <c r="H268" s="68"/>
      <c r="I268" s="68"/>
      <c r="J268" s="68"/>
      <c r="K268" s="68"/>
      <c r="L268" s="68"/>
      <c r="M268" s="69"/>
      <c r="N268" s="90"/>
      <c r="O268" s="90"/>
      <c r="P268" s="90"/>
      <c r="Q268" s="90"/>
      <c r="R268" s="90"/>
      <c r="S268" s="90"/>
      <c r="T268" s="90"/>
      <c r="U268" s="90"/>
      <c r="V268" s="90"/>
      <c r="W268" s="90"/>
      <c r="X268" s="90"/>
      <c r="Y268" s="90"/>
      <c r="Z268" s="90"/>
      <c r="AA268" s="90"/>
      <c r="AB268" s="90"/>
    </row>
    <row r="269" spans="1:28" s="1" customFormat="1" ht="15.75" hidden="1" x14ac:dyDescent="0.25">
      <c r="A269" s="23"/>
      <c r="B269" s="7"/>
      <c r="C269" s="7"/>
      <c r="D269" s="8"/>
      <c r="E269" s="7"/>
      <c r="F269" s="64"/>
      <c r="G269" s="72"/>
      <c r="H269" s="68"/>
      <c r="I269" s="68"/>
      <c r="J269" s="68"/>
      <c r="K269" s="68"/>
      <c r="L269" s="68"/>
      <c r="M269" s="69"/>
      <c r="N269" s="90"/>
      <c r="O269" s="90"/>
      <c r="P269" s="90"/>
      <c r="Q269" s="90"/>
      <c r="R269" s="90"/>
      <c r="S269" s="90"/>
      <c r="T269" s="90"/>
      <c r="U269" s="90"/>
      <c r="V269" s="90"/>
      <c r="W269" s="90"/>
      <c r="X269" s="90"/>
      <c r="Y269" s="90"/>
      <c r="Z269" s="90"/>
      <c r="AA269" s="90"/>
      <c r="AB269" s="90"/>
    </row>
    <row r="270" spans="1:28" s="1" customFormat="1" ht="15.75" hidden="1" x14ac:dyDescent="0.25">
      <c r="A270" s="19"/>
      <c r="B270" s="3"/>
      <c r="C270" s="14" t="s">
        <v>123</v>
      </c>
      <c r="D270" s="16" t="s">
        <v>105</v>
      </c>
      <c r="E270" s="20"/>
      <c r="F270" s="3"/>
      <c r="G270" s="3"/>
      <c r="H270" s="3"/>
      <c r="I270" s="3"/>
      <c r="J270" s="3"/>
      <c r="K270" s="3"/>
      <c r="L270" s="3"/>
      <c r="M270" s="69"/>
      <c r="N270" s="90"/>
      <c r="O270" s="90"/>
      <c r="P270" s="90"/>
      <c r="Q270" s="90"/>
      <c r="R270" s="90"/>
      <c r="S270" s="90"/>
      <c r="T270" s="90"/>
      <c r="U270" s="90"/>
      <c r="V270" s="90"/>
      <c r="W270" s="90"/>
      <c r="X270" s="90"/>
      <c r="Y270" s="90"/>
      <c r="Z270" s="90"/>
      <c r="AA270" s="90"/>
      <c r="AB270" s="90"/>
    </row>
    <row r="271" spans="1:28" s="10" customFormat="1" ht="38.25" hidden="1" x14ac:dyDescent="0.25">
      <c r="A271" s="23" t="s">
        <v>149</v>
      </c>
      <c r="B271" s="7">
        <v>98555</v>
      </c>
      <c r="C271" s="7" t="s">
        <v>124</v>
      </c>
      <c r="D271" s="8" t="s">
        <v>162</v>
      </c>
      <c r="E271" s="7" t="s">
        <v>62</v>
      </c>
      <c r="F271" s="67">
        <f>L272</f>
        <v>10</v>
      </c>
      <c r="G271" s="67"/>
      <c r="H271" s="68"/>
      <c r="I271" s="68"/>
      <c r="J271" s="68"/>
      <c r="K271" s="68"/>
      <c r="L271" s="68"/>
      <c r="M271" s="69"/>
    </row>
    <row r="272" spans="1:28" s="1" customFormat="1" ht="15.75" hidden="1" x14ac:dyDescent="0.25">
      <c r="A272" s="23"/>
      <c r="B272" s="7"/>
      <c r="C272" s="7"/>
      <c r="D272" s="8"/>
      <c r="E272" s="7"/>
      <c r="F272" s="64"/>
      <c r="G272" s="72"/>
      <c r="H272" s="72" t="s">
        <v>209</v>
      </c>
      <c r="I272" s="308" t="s">
        <v>275</v>
      </c>
      <c r="J272" s="309"/>
      <c r="K272" s="310"/>
      <c r="L272" s="68">
        <v>10</v>
      </c>
      <c r="M272" s="69"/>
      <c r="N272" s="90"/>
      <c r="O272" s="90"/>
      <c r="P272" s="90"/>
      <c r="Q272" s="90"/>
      <c r="R272" s="90"/>
      <c r="S272" s="90"/>
      <c r="T272" s="90"/>
      <c r="U272" s="90"/>
      <c r="V272" s="90"/>
      <c r="W272" s="90"/>
      <c r="X272" s="90"/>
      <c r="Y272" s="90"/>
      <c r="Z272" s="90"/>
      <c r="AA272" s="90"/>
      <c r="AB272" s="90"/>
    </row>
    <row r="273" spans="1:28" s="10" customFormat="1" ht="51" hidden="1" x14ac:dyDescent="0.25">
      <c r="A273" s="23" t="s">
        <v>149</v>
      </c>
      <c r="B273" s="7">
        <v>98546</v>
      </c>
      <c r="C273" s="7" t="s">
        <v>163</v>
      </c>
      <c r="D273" s="8" t="s">
        <v>159</v>
      </c>
      <c r="E273" s="7" t="s">
        <v>62</v>
      </c>
      <c r="F273" s="67">
        <f>K274</f>
        <v>60.99</v>
      </c>
      <c r="G273" s="67"/>
      <c r="H273" s="68"/>
      <c r="I273" s="68"/>
      <c r="J273" s="68"/>
      <c r="K273" s="68"/>
      <c r="L273" s="68"/>
      <c r="M273" s="69"/>
    </row>
    <row r="274" spans="1:28" s="1" customFormat="1" ht="25.5" hidden="1" customHeight="1" x14ac:dyDescent="0.25">
      <c r="A274" s="23"/>
      <c r="B274" s="7"/>
      <c r="C274" s="7"/>
      <c r="D274" s="8"/>
      <c r="E274" s="7"/>
      <c r="F274" s="64"/>
      <c r="G274" s="72"/>
      <c r="H274" s="72" t="s">
        <v>276</v>
      </c>
      <c r="I274" s="311" t="s">
        <v>277</v>
      </c>
      <c r="J274" s="312"/>
      <c r="K274" s="68">
        <f>ROUND((3.1415*4.3^2)*105%,2)</f>
        <v>60.99</v>
      </c>
      <c r="L274" s="68"/>
      <c r="M274" s="69"/>
      <c r="N274" s="90"/>
      <c r="O274" s="90"/>
      <c r="P274" s="90"/>
      <c r="Q274" s="90"/>
      <c r="R274" s="90"/>
      <c r="S274" s="90"/>
      <c r="T274" s="90"/>
      <c r="U274" s="90"/>
      <c r="V274" s="90"/>
      <c r="W274" s="90"/>
      <c r="X274" s="90"/>
      <c r="Y274" s="90"/>
      <c r="Z274" s="90"/>
      <c r="AA274" s="90"/>
      <c r="AB274" s="90"/>
    </row>
    <row r="275" spans="1:28" s="1" customFormat="1" ht="15.75" hidden="1" x14ac:dyDescent="0.25">
      <c r="A275" s="3"/>
      <c r="B275" s="3"/>
      <c r="C275" s="74"/>
      <c r="D275" s="3"/>
      <c r="E275" s="75"/>
      <c r="F275" s="3"/>
      <c r="G275" s="3"/>
      <c r="H275" s="3"/>
      <c r="I275" s="3"/>
      <c r="J275" s="3"/>
      <c r="K275" s="3"/>
      <c r="L275" s="3"/>
      <c r="M275" s="69"/>
      <c r="N275" s="90"/>
      <c r="O275" s="90"/>
      <c r="P275" s="90"/>
      <c r="Q275" s="90"/>
      <c r="R275" s="90"/>
      <c r="S275" s="90"/>
      <c r="T275" s="90"/>
      <c r="U275" s="90"/>
      <c r="V275" s="90"/>
      <c r="W275" s="90"/>
      <c r="X275" s="90"/>
      <c r="Y275" s="90"/>
      <c r="Z275" s="90"/>
      <c r="AA275" s="90"/>
      <c r="AB275" s="90"/>
    </row>
    <row r="276" spans="1:28" s="1" customFormat="1" ht="15.75" hidden="1" x14ac:dyDescent="0.25">
      <c r="A276" s="39"/>
      <c r="B276" s="38"/>
      <c r="C276" s="77" t="s">
        <v>125</v>
      </c>
      <c r="D276" s="78" t="s">
        <v>131</v>
      </c>
      <c r="E276" s="20"/>
      <c r="F276" s="38"/>
      <c r="G276" s="38"/>
      <c r="H276" s="38"/>
      <c r="I276" s="38"/>
      <c r="J276" s="38"/>
      <c r="K276" s="38"/>
      <c r="L276" s="38"/>
      <c r="M276" s="69"/>
      <c r="N276" s="90"/>
      <c r="O276" s="90"/>
      <c r="P276" s="90"/>
      <c r="Q276" s="90"/>
      <c r="R276" s="90"/>
      <c r="S276" s="90"/>
      <c r="T276" s="90"/>
      <c r="U276" s="90"/>
      <c r="V276" s="90"/>
      <c r="W276" s="90"/>
      <c r="X276" s="90"/>
      <c r="Y276" s="90"/>
      <c r="Z276" s="90"/>
      <c r="AA276" s="90"/>
      <c r="AB276" s="90"/>
    </row>
    <row r="277" spans="1:28" s="10" customFormat="1" ht="15.75" hidden="1" x14ac:dyDescent="0.25">
      <c r="A277" s="23" t="s">
        <v>6</v>
      </c>
      <c r="B277" s="7">
        <v>7210100380</v>
      </c>
      <c r="C277" s="7" t="s">
        <v>133</v>
      </c>
      <c r="D277" s="8" t="s">
        <v>132</v>
      </c>
      <c r="E277" s="7" t="s">
        <v>66</v>
      </c>
      <c r="F277" s="67">
        <f>H277</f>
        <v>30</v>
      </c>
      <c r="G277" s="67"/>
      <c r="H277" s="68">
        <f>10+20</f>
        <v>30</v>
      </c>
      <c r="I277" s="68"/>
      <c r="J277" s="68"/>
      <c r="K277" s="68"/>
      <c r="L277" s="68"/>
      <c r="M277" s="69"/>
    </row>
    <row r="278" spans="1:28" s="1" customFormat="1" ht="15.75" hidden="1" x14ac:dyDescent="0.25">
      <c r="A278" s="23"/>
      <c r="B278" s="7"/>
      <c r="C278" s="7"/>
      <c r="D278" s="8"/>
      <c r="E278" s="7"/>
      <c r="F278" s="64"/>
      <c r="G278" s="72"/>
      <c r="H278" s="72"/>
      <c r="I278" s="68"/>
      <c r="J278" s="68"/>
      <c r="K278" s="68"/>
      <c r="L278" s="68"/>
      <c r="M278" s="69"/>
      <c r="N278" s="90"/>
      <c r="O278" s="90"/>
      <c r="P278" s="90"/>
      <c r="Q278" s="90"/>
      <c r="R278" s="90"/>
      <c r="S278" s="90"/>
      <c r="T278" s="90"/>
      <c r="U278" s="90"/>
      <c r="V278" s="90"/>
      <c r="W278" s="90"/>
      <c r="X278" s="90"/>
      <c r="Y278" s="90"/>
      <c r="Z278" s="90"/>
      <c r="AA278" s="90"/>
      <c r="AB278" s="90"/>
    </row>
    <row r="279" spans="1:28" s="10" customFormat="1" ht="15.75" hidden="1" x14ac:dyDescent="0.25">
      <c r="A279" s="23" t="s">
        <v>6</v>
      </c>
      <c r="B279" s="7">
        <v>7210100420</v>
      </c>
      <c r="C279" s="7" t="s">
        <v>134</v>
      </c>
      <c r="D279" s="8" t="s">
        <v>135</v>
      </c>
      <c r="E279" s="7" t="s">
        <v>52</v>
      </c>
      <c r="F279" s="67">
        <f>G279</f>
        <v>1</v>
      </c>
      <c r="G279" s="67">
        <v>1</v>
      </c>
      <c r="H279" s="68"/>
      <c r="I279" s="68"/>
      <c r="J279" s="68"/>
      <c r="K279" s="68"/>
      <c r="L279" s="68"/>
      <c r="M279" s="69"/>
    </row>
    <row r="280" spans="1:28" s="1" customFormat="1" ht="15.75" hidden="1" x14ac:dyDescent="0.25">
      <c r="A280" s="3"/>
      <c r="B280" s="3"/>
      <c r="C280" s="74"/>
      <c r="D280" s="3"/>
      <c r="E280" s="75"/>
      <c r="F280" s="3"/>
      <c r="G280" s="3"/>
      <c r="H280" s="3"/>
      <c r="I280" s="3"/>
      <c r="J280" s="3"/>
      <c r="K280" s="3"/>
      <c r="L280" s="3"/>
      <c r="M280" s="69"/>
      <c r="N280" s="90"/>
      <c r="O280" s="90"/>
      <c r="P280" s="90"/>
      <c r="Q280" s="90"/>
      <c r="R280" s="90"/>
      <c r="S280" s="90"/>
      <c r="T280" s="90"/>
      <c r="U280" s="90"/>
      <c r="V280" s="90"/>
      <c r="W280" s="90"/>
      <c r="X280" s="90"/>
      <c r="Y280" s="90"/>
      <c r="Z280" s="90"/>
      <c r="AA280" s="90"/>
      <c r="AB280" s="90"/>
    </row>
    <row r="281" spans="1:28" s="10" customFormat="1" ht="15.75" hidden="1" x14ac:dyDescent="0.25">
      <c r="A281" s="23" t="s">
        <v>6</v>
      </c>
      <c r="B281" s="7">
        <v>7210100300</v>
      </c>
      <c r="C281" s="7" t="s">
        <v>137</v>
      </c>
      <c r="D281" s="8" t="s">
        <v>136</v>
      </c>
      <c r="E281" s="7" t="s">
        <v>62</v>
      </c>
      <c r="F281" s="67">
        <f>K281</f>
        <v>228</v>
      </c>
      <c r="G281" s="195">
        <v>0.75</v>
      </c>
      <c r="H281" s="68">
        <v>19</v>
      </c>
      <c r="I281" s="68">
        <v>16</v>
      </c>
      <c r="J281" s="68"/>
      <c r="K281" s="68">
        <f>H281*I281*G281</f>
        <v>228</v>
      </c>
      <c r="L281" s="68"/>
      <c r="M281" s="69"/>
    </row>
    <row r="282" spans="1:28" s="1" customFormat="1" ht="15.75" hidden="1" x14ac:dyDescent="0.25">
      <c r="A282" s="3"/>
      <c r="B282" s="3"/>
      <c r="C282" s="74"/>
      <c r="D282" s="3"/>
      <c r="E282" s="75"/>
      <c r="F282" s="3"/>
      <c r="G282" s="3"/>
      <c r="H282" s="3"/>
      <c r="I282" s="3"/>
      <c r="J282" s="3"/>
      <c r="K282" s="3"/>
      <c r="L282" s="3"/>
      <c r="M282" s="69"/>
      <c r="N282" s="90"/>
      <c r="O282" s="90"/>
      <c r="P282" s="90"/>
      <c r="Q282" s="90"/>
      <c r="R282" s="90"/>
      <c r="S282" s="90"/>
      <c r="T282" s="90"/>
      <c r="U282" s="90"/>
      <c r="V282" s="90"/>
      <c r="W282" s="90"/>
      <c r="X282" s="90"/>
      <c r="Y282" s="90"/>
      <c r="Z282" s="90"/>
      <c r="AA282" s="90"/>
      <c r="AB282" s="90"/>
    </row>
    <row r="283" spans="1:28" s="10" customFormat="1" ht="15.75" hidden="1" x14ac:dyDescent="0.25">
      <c r="A283" s="23" t="s">
        <v>6</v>
      </c>
      <c r="B283" s="7">
        <v>7210100320</v>
      </c>
      <c r="C283" s="7" t="s">
        <v>138</v>
      </c>
      <c r="D283" s="8" t="s">
        <v>139</v>
      </c>
      <c r="E283" s="7" t="s">
        <v>66</v>
      </c>
      <c r="F283" s="67">
        <f>H283+I283</f>
        <v>20.5</v>
      </c>
      <c r="G283" s="67"/>
      <c r="H283" s="68">
        <v>16</v>
      </c>
      <c r="I283" s="68">
        <v>4.5</v>
      </c>
      <c r="J283" s="68"/>
      <c r="K283" s="68"/>
      <c r="L283" s="68"/>
      <c r="M283" s="69"/>
    </row>
    <row r="284" spans="1:28" s="1" customFormat="1" ht="15.75" hidden="1" x14ac:dyDescent="0.25">
      <c r="A284" s="3"/>
      <c r="B284" s="3"/>
      <c r="C284" s="74"/>
      <c r="D284" s="3"/>
      <c r="E284" s="75"/>
      <c r="F284" s="3"/>
      <c r="G284" s="3"/>
      <c r="H284" s="3"/>
      <c r="I284" s="3"/>
      <c r="J284" s="3"/>
      <c r="K284" s="3"/>
      <c r="L284" s="3"/>
      <c r="M284" s="69"/>
      <c r="N284" s="90"/>
      <c r="O284" s="90"/>
      <c r="P284" s="90"/>
      <c r="Q284" s="90"/>
      <c r="R284" s="90"/>
      <c r="S284" s="90"/>
      <c r="T284" s="90"/>
      <c r="U284" s="90"/>
      <c r="V284" s="90"/>
      <c r="W284" s="90"/>
      <c r="X284" s="90"/>
      <c r="Y284" s="90"/>
      <c r="Z284" s="90"/>
      <c r="AA284" s="90"/>
      <c r="AB284" s="90"/>
    </row>
    <row r="285" spans="1:28" s="1" customFormat="1" ht="15.75" hidden="1" x14ac:dyDescent="0.25">
      <c r="A285" s="3"/>
      <c r="B285" s="3"/>
      <c r="C285" s="74"/>
      <c r="D285" s="3"/>
      <c r="E285" s="75"/>
      <c r="F285" s="3"/>
      <c r="G285" s="3"/>
      <c r="H285" s="3"/>
      <c r="I285" s="3"/>
      <c r="J285" s="3"/>
      <c r="K285" s="3"/>
      <c r="L285" s="3"/>
      <c r="M285" s="69"/>
      <c r="N285" s="90"/>
      <c r="O285" s="90"/>
      <c r="P285" s="90"/>
      <c r="Q285" s="90"/>
      <c r="R285" s="90"/>
      <c r="S285" s="90"/>
      <c r="T285" s="90"/>
      <c r="U285" s="90"/>
      <c r="V285" s="90"/>
      <c r="W285" s="90"/>
      <c r="X285" s="90"/>
      <c r="Y285" s="90"/>
      <c r="Z285" s="90"/>
      <c r="AA285" s="90"/>
      <c r="AB285" s="90"/>
    </row>
    <row r="286" spans="1:28" s="1" customFormat="1" ht="15.75" hidden="1" x14ac:dyDescent="0.25">
      <c r="A286" s="3"/>
      <c r="B286" s="3"/>
      <c r="C286" s="74"/>
      <c r="D286" s="3"/>
      <c r="E286" s="75"/>
      <c r="F286" s="3"/>
      <c r="G286" s="3"/>
      <c r="H286" s="3"/>
      <c r="I286" s="3"/>
      <c r="J286" s="3"/>
      <c r="K286" s="3"/>
      <c r="L286" s="3"/>
      <c r="M286" s="69"/>
      <c r="N286" s="90"/>
      <c r="O286" s="90"/>
      <c r="P286" s="90"/>
      <c r="Q286" s="90"/>
      <c r="R286" s="90"/>
      <c r="S286" s="90"/>
      <c r="T286" s="90"/>
      <c r="U286" s="90"/>
      <c r="V286" s="90"/>
      <c r="W286" s="90"/>
      <c r="X286" s="90"/>
      <c r="Y286" s="90"/>
      <c r="Z286" s="90"/>
      <c r="AA286" s="90"/>
      <c r="AB286" s="90"/>
    </row>
    <row r="287" spans="1:28" s="1" customFormat="1" ht="28.5" x14ac:dyDescent="0.25">
      <c r="A287" s="39"/>
      <c r="B287" s="38"/>
      <c r="C287" s="20" t="s">
        <v>21</v>
      </c>
      <c r="D287" s="21" t="s">
        <v>483</v>
      </c>
      <c r="E287" s="20"/>
      <c r="F287" s="38"/>
      <c r="G287" s="38"/>
      <c r="H287" s="38"/>
      <c r="I287" s="38"/>
      <c r="J287" s="38"/>
      <c r="K287" s="38"/>
      <c r="L287" s="38"/>
      <c r="M287" s="69"/>
      <c r="N287" s="90"/>
      <c r="O287" s="90"/>
      <c r="P287" s="90"/>
      <c r="Q287" s="90"/>
      <c r="R287" s="90"/>
      <c r="S287" s="90"/>
      <c r="T287" s="90"/>
      <c r="U287" s="90"/>
      <c r="V287" s="90"/>
      <c r="W287" s="90"/>
      <c r="X287" s="90"/>
      <c r="Y287" s="90"/>
      <c r="Z287" s="90"/>
      <c r="AA287" s="90"/>
      <c r="AB287" s="90"/>
    </row>
    <row r="288" spans="1:28" s="1" customFormat="1" ht="18" customHeight="1" x14ac:dyDescent="0.25">
      <c r="A288" s="19"/>
      <c r="B288" s="85"/>
      <c r="C288" s="4" t="s">
        <v>22</v>
      </c>
      <c r="D288" s="5" t="s">
        <v>54</v>
      </c>
      <c r="E288" s="4"/>
      <c r="F288" s="3"/>
      <c r="G288" s="3"/>
      <c r="H288" s="3"/>
      <c r="I288" s="3"/>
      <c r="J288" s="3"/>
      <c r="K288" s="3"/>
      <c r="L288" s="3"/>
      <c r="M288" s="3"/>
    </row>
    <row r="289" spans="1:28" s="10" customFormat="1" x14ac:dyDescent="0.25">
      <c r="A289" s="23" t="s">
        <v>6</v>
      </c>
      <c r="B289" s="7">
        <v>7030100150</v>
      </c>
      <c r="C289" s="7" t="s">
        <v>24</v>
      </c>
      <c r="D289" s="86" t="s">
        <v>291</v>
      </c>
      <c r="E289" s="7" t="s">
        <v>292</v>
      </c>
      <c r="F289" s="67">
        <f>G289</f>
        <v>3</v>
      </c>
      <c r="G289" s="3">
        <v>3</v>
      </c>
      <c r="H289" s="3"/>
      <c r="I289" s="3"/>
      <c r="J289" s="3"/>
      <c r="K289" s="3"/>
      <c r="L289" s="89"/>
      <c r="M289" s="89"/>
    </row>
    <row r="290" spans="1:28" s="10" customFormat="1" ht="12.75" x14ac:dyDescent="0.25">
      <c r="A290" s="23"/>
      <c r="B290" s="7"/>
      <c r="C290" s="7"/>
      <c r="D290" s="86"/>
      <c r="E290" s="7"/>
      <c r="F290" s="67"/>
      <c r="G290" s="188"/>
      <c r="H290" s="189"/>
      <c r="I290" s="189"/>
      <c r="J290" s="189"/>
      <c r="K290" s="190"/>
      <c r="L290" s="89"/>
      <c r="M290" s="89"/>
    </row>
    <row r="291" spans="1:28" s="10" customFormat="1" x14ac:dyDescent="0.25">
      <c r="A291" s="23" t="s">
        <v>6</v>
      </c>
      <c r="B291" s="7">
        <v>7020100030</v>
      </c>
      <c r="C291" s="7" t="s">
        <v>26</v>
      </c>
      <c r="D291" s="86" t="s">
        <v>333</v>
      </c>
      <c r="E291" s="7" t="s">
        <v>66</v>
      </c>
      <c r="F291" s="67">
        <f>H291</f>
        <v>575</v>
      </c>
      <c r="G291" s="91"/>
      <c r="H291" s="3">
        <v>575</v>
      </c>
      <c r="I291" s="3"/>
      <c r="J291" s="3"/>
      <c r="K291" s="3"/>
      <c r="L291" s="3"/>
      <c r="M291" s="89"/>
    </row>
    <row r="292" spans="1:28" s="10" customFormat="1" x14ac:dyDescent="0.25">
      <c r="A292" s="23"/>
      <c r="B292" s="7"/>
      <c r="C292" s="7"/>
      <c r="D292" s="86"/>
      <c r="E292" s="187"/>
      <c r="F292" s="93"/>
      <c r="G292" s="91"/>
      <c r="H292" s="3"/>
      <c r="I292" s="3"/>
      <c r="J292" s="3"/>
      <c r="K292" s="3"/>
      <c r="L292" s="3"/>
      <c r="M292" s="89"/>
    </row>
    <row r="293" spans="1:28" s="1" customFormat="1" x14ac:dyDescent="0.25">
      <c r="A293" s="23" t="s">
        <v>6</v>
      </c>
      <c r="B293" s="7">
        <v>7020100010</v>
      </c>
      <c r="C293" s="7" t="s">
        <v>28</v>
      </c>
      <c r="D293" s="86" t="s">
        <v>340</v>
      </c>
      <c r="E293" s="7" t="s">
        <v>66</v>
      </c>
      <c r="F293" s="67">
        <f>H293</f>
        <v>575</v>
      </c>
      <c r="G293" s="91"/>
      <c r="H293" s="3">
        <v>575</v>
      </c>
      <c r="I293" s="3"/>
      <c r="J293" s="3"/>
      <c r="K293" s="3"/>
      <c r="L293" s="3"/>
      <c r="M293" s="89"/>
      <c r="N293" s="90"/>
      <c r="O293" s="90"/>
      <c r="P293" s="90"/>
      <c r="Q293" s="90"/>
      <c r="R293" s="90"/>
      <c r="S293" s="90"/>
      <c r="T293" s="90"/>
      <c r="U293" s="90"/>
      <c r="V293" s="90"/>
      <c r="W293" s="90"/>
      <c r="X293" s="90"/>
      <c r="Y293" s="90"/>
      <c r="Z293" s="90"/>
      <c r="AA293" s="90"/>
      <c r="AB293" s="90"/>
    </row>
    <row r="294" spans="1:28" s="1" customFormat="1" x14ac:dyDescent="0.25">
      <c r="A294" s="94"/>
      <c r="B294" s="95"/>
      <c r="C294" s="187"/>
      <c r="D294" s="96"/>
      <c r="E294" s="187"/>
      <c r="F294" s="93"/>
      <c r="G294" s="91"/>
      <c r="H294" s="3"/>
      <c r="I294" s="3"/>
      <c r="J294" s="3"/>
      <c r="K294" s="3"/>
      <c r="L294" s="3"/>
      <c r="M294" s="89"/>
      <c r="N294" s="90"/>
      <c r="O294" s="90"/>
      <c r="P294" s="90"/>
      <c r="Q294" s="90"/>
      <c r="R294" s="90"/>
      <c r="S294" s="90"/>
      <c r="T294" s="90"/>
      <c r="U294" s="90"/>
      <c r="V294" s="90"/>
      <c r="W294" s="90"/>
      <c r="X294" s="90"/>
      <c r="Y294" s="90"/>
      <c r="Z294" s="90"/>
      <c r="AA294" s="90"/>
      <c r="AB294" s="90"/>
    </row>
    <row r="295" spans="1:28" s="10" customFormat="1" ht="23.25" customHeight="1" x14ac:dyDescent="0.25">
      <c r="A295" s="23" t="s">
        <v>6</v>
      </c>
      <c r="B295" s="7">
        <v>7020100060</v>
      </c>
      <c r="C295" s="7" t="s">
        <v>30</v>
      </c>
      <c r="D295" s="86" t="s">
        <v>331</v>
      </c>
      <c r="E295" s="7" t="s">
        <v>66</v>
      </c>
      <c r="F295" s="67">
        <f>H295</f>
        <v>575</v>
      </c>
      <c r="G295" s="91"/>
      <c r="H295" s="3">
        <v>575</v>
      </c>
      <c r="I295" s="3"/>
      <c r="J295" s="3"/>
      <c r="K295" s="3"/>
      <c r="L295" s="3"/>
      <c r="M295" s="89"/>
    </row>
    <row r="296" spans="1:28" s="10" customFormat="1" x14ac:dyDescent="0.25">
      <c r="A296" s="94"/>
      <c r="B296" s="95"/>
      <c r="C296" s="187"/>
      <c r="D296" s="96"/>
      <c r="E296" s="187"/>
      <c r="F296" s="93"/>
      <c r="G296" s="91"/>
      <c r="H296" s="3"/>
      <c r="I296" s="3"/>
      <c r="J296" s="3"/>
      <c r="K296" s="3"/>
      <c r="L296" s="3"/>
      <c r="M296" s="89"/>
    </row>
    <row r="297" spans="1:28" s="10" customFormat="1" x14ac:dyDescent="0.25">
      <c r="A297" s="23" t="s">
        <v>6</v>
      </c>
      <c r="B297" s="7">
        <v>7020100080</v>
      </c>
      <c r="C297" s="7" t="s">
        <v>89</v>
      </c>
      <c r="D297" s="86" t="s">
        <v>341</v>
      </c>
      <c r="E297" s="7" t="s">
        <v>66</v>
      </c>
      <c r="F297" s="67">
        <f>H297</f>
        <v>575</v>
      </c>
      <c r="G297" s="91"/>
      <c r="H297" s="3">
        <v>575</v>
      </c>
      <c r="I297" s="3"/>
      <c r="J297" s="3"/>
      <c r="K297" s="3"/>
      <c r="L297" s="3"/>
      <c r="M297" s="89"/>
    </row>
    <row r="298" spans="1:28" s="10" customFormat="1" x14ac:dyDescent="0.25">
      <c r="A298" s="94"/>
      <c r="B298" s="95"/>
      <c r="C298" s="187"/>
      <c r="D298" s="96"/>
      <c r="E298" s="187"/>
      <c r="F298" s="93"/>
      <c r="G298" s="91"/>
      <c r="H298" s="3"/>
      <c r="I298" s="3"/>
      <c r="J298" s="3"/>
      <c r="K298" s="3"/>
      <c r="L298" s="3"/>
      <c r="M298" s="89"/>
    </row>
    <row r="299" spans="1:28" s="10" customFormat="1" x14ac:dyDescent="0.25">
      <c r="A299" s="23" t="s">
        <v>6</v>
      </c>
      <c r="B299" s="7">
        <v>7020100160</v>
      </c>
      <c r="C299" s="7" t="s">
        <v>90</v>
      </c>
      <c r="D299" s="86" t="s">
        <v>342</v>
      </c>
      <c r="E299" s="7" t="s">
        <v>66</v>
      </c>
      <c r="F299" s="67">
        <f>H299</f>
        <v>575</v>
      </c>
      <c r="G299" s="91"/>
      <c r="H299" s="3">
        <v>575</v>
      </c>
      <c r="I299" s="3"/>
      <c r="J299" s="3"/>
      <c r="K299" s="3"/>
      <c r="L299" s="3"/>
      <c r="M299" s="89"/>
    </row>
    <row r="300" spans="1:28" s="10" customFormat="1" ht="15" customHeight="1" x14ac:dyDescent="0.25">
      <c r="A300" s="94"/>
      <c r="B300" s="95"/>
      <c r="C300" s="187"/>
      <c r="D300" s="96"/>
      <c r="E300" s="187"/>
      <c r="F300" s="93"/>
      <c r="G300" s="177"/>
      <c r="H300" s="178"/>
      <c r="I300" s="178"/>
      <c r="J300" s="179"/>
      <c r="K300" s="91"/>
      <c r="L300" s="3"/>
      <c r="M300" s="89"/>
    </row>
    <row r="301" spans="1:28" s="10" customFormat="1" ht="15" customHeight="1" x14ac:dyDescent="0.25">
      <c r="A301" s="23" t="s">
        <v>6</v>
      </c>
      <c r="B301" s="7">
        <v>7030100040</v>
      </c>
      <c r="C301" s="7" t="s">
        <v>91</v>
      </c>
      <c r="D301" s="86" t="s">
        <v>343</v>
      </c>
      <c r="E301" s="7" t="s">
        <v>8</v>
      </c>
      <c r="F301" s="67">
        <f>K302</f>
        <v>9.3000000000000007</v>
      </c>
      <c r="G301" s="91"/>
      <c r="H301" s="3"/>
      <c r="I301" s="3"/>
      <c r="J301" s="3"/>
      <c r="K301" s="3"/>
      <c r="L301" s="3"/>
      <c r="M301" s="89"/>
    </row>
    <row r="302" spans="1:28" s="10" customFormat="1" ht="15" customHeight="1" x14ac:dyDescent="0.25">
      <c r="A302" s="94"/>
      <c r="B302" s="95"/>
      <c r="C302" s="187"/>
      <c r="D302" s="96"/>
      <c r="E302" s="187"/>
      <c r="F302" s="93"/>
      <c r="G302" s="305" t="s">
        <v>344</v>
      </c>
      <c r="H302" s="306"/>
      <c r="I302" s="306"/>
      <c r="J302" s="307"/>
      <c r="K302" s="91">
        <v>9.3000000000000007</v>
      </c>
      <c r="L302" s="3"/>
      <c r="M302" s="89"/>
    </row>
    <row r="303" spans="1:28" s="10" customFormat="1" ht="15" customHeight="1" x14ac:dyDescent="0.25">
      <c r="A303" s="94"/>
      <c r="B303" s="95"/>
      <c r="C303" s="187"/>
      <c r="D303" s="96"/>
      <c r="E303" s="187"/>
      <c r="F303" s="93"/>
      <c r="G303" s="177"/>
      <c r="H303" s="178"/>
      <c r="I303" s="178"/>
      <c r="J303" s="179"/>
      <c r="K303" s="91"/>
      <c r="L303" s="3"/>
      <c r="M303" s="89"/>
    </row>
    <row r="304" spans="1:28" s="10" customFormat="1" ht="22.5" customHeight="1" x14ac:dyDescent="0.25">
      <c r="A304" s="23" t="s">
        <v>6</v>
      </c>
      <c r="B304" s="7">
        <v>7030100370</v>
      </c>
      <c r="C304" s="7" t="s">
        <v>92</v>
      </c>
      <c r="D304" s="86" t="s">
        <v>332</v>
      </c>
      <c r="E304" s="7" t="s">
        <v>8</v>
      </c>
      <c r="F304" s="67">
        <f>K305</f>
        <v>375</v>
      </c>
      <c r="G304" s="91"/>
      <c r="H304" s="3"/>
      <c r="I304" s="3"/>
      <c r="J304" s="3"/>
      <c r="K304" s="3"/>
      <c r="L304" s="3"/>
      <c r="M304" s="89"/>
    </row>
    <row r="305" spans="1:13" s="10" customFormat="1" x14ac:dyDescent="0.25">
      <c r="A305" s="94"/>
      <c r="B305" s="95"/>
      <c r="C305" s="187"/>
      <c r="D305" s="96"/>
      <c r="E305" s="187"/>
      <c r="F305" s="72"/>
      <c r="G305" s="305" t="s">
        <v>486</v>
      </c>
      <c r="H305" s="306"/>
      <c r="I305" s="306"/>
      <c r="J305" s="307"/>
      <c r="K305" s="91">
        <f>75*5</f>
        <v>375</v>
      </c>
      <c r="L305" s="3"/>
      <c r="M305" s="89"/>
    </row>
    <row r="306" spans="1:13" s="10" customFormat="1" x14ac:dyDescent="0.25">
      <c r="A306" s="94"/>
      <c r="B306" s="95"/>
      <c r="C306" s="187"/>
      <c r="D306" s="96"/>
      <c r="E306" s="187"/>
      <c r="F306" s="93"/>
      <c r="G306" s="91"/>
      <c r="H306" s="3"/>
      <c r="I306" s="3"/>
      <c r="J306" s="3"/>
      <c r="K306" s="3"/>
      <c r="L306" s="3"/>
      <c r="M306" s="89"/>
    </row>
    <row r="307" spans="1:13" s="10" customFormat="1" x14ac:dyDescent="0.25">
      <c r="A307" s="23" t="s">
        <v>6</v>
      </c>
      <c r="B307" s="7">
        <v>7030100430</v>
      </c>
      <c r="C307" s="7" t="s">
        <v>93</v>
      </c>
      <c r="D307" s="86" t="s">
        <v>345</v>
      </c>
      <c r="E307" s="7" t="s">
        <v>15</v>
      </c>
      <c r="F307" s="67">
        <f>G307</f>
        <v>180</v>
      </c>
      <c r="G307" s="91">
        <f>6*30</f>
        <v>180</v>
      </c>
      <c r="H307" s="3"/>
      <c r="I307" s="3"/>
      <c r="J307" s="3"/>
      <c r="K307" s="3"/>
      <c r="L307" s="3"/>
      <c r="M307" s="89"/>
    </row>
    <row r="308" spans="1:13" s="10" customFormat="1" x14ac:dyDescent="0.25">
      <c r="A308" s="94"/>
      <c r="B308" s="95"/>
      <c r="C308" s="187"/>
      <c r="D308" s="96"/>
      <c r="E308" s="187"/>
      <c r="F308" s="93"/>
      <c r="G308" s="91"/>
      <c r="H308" s="3"/>
      <c r="I308" s="3"/>
      <c r="J308" s="3"/>
      <c r="K308" s="3"/>
      <c r="L308" s="3"/>
      <c r="M308" s="89"/>
    </row>
    <row r="309" spans="1:13" s="10" customFormat="1" ht="29.25" customHeight="1" x14ac:dyDescent="0.25">
      <c r="A309" s="23" t="s">
        <v>6</v>
      </c>
      <c r="B309" s="7">
        <v>7030100440</v>
      </c>
      <c r="C309" s="7" t="s">
        <v>94</v>
      </c>
      <c r="D309" s="86" t="s">
        <v>346</v>
      </c>
      <c r="E309" s="7" t="s">
        <v>66</v>
      </c>
      <c r="F309" s="67">
        <f>H309</f>
        <v>150</v>
      </c>
      <c r="G309" s="191"/>
      <c r="H309" s="91">
        <v>150</v>
      </c>
      <c r="I309" s="91"/>
      <c r="J309" s="91"/>
      <c r="K309" s="91"/>
      <c r="L309" s="3"/>
      <c r="M309" s="89"/>
    </row>
    <row r="310" spans="1:13" s="10" customFormat="1" x14ac:dyDescent="0.25">
      <c r="A310" s="94"/>
      <c r="B310" s="95"/>
      <c r="C310" s="187"/>
      <c r="D310" s="96"/>
      <c r="E310" s="187"/>
      <c r="F310" s="93"/>
      <c r="G310" s="91"/>
      <c r="H310" s="3"/>
      <c r="I310" s="3"/>
      <c r="J310" s="3"/>
      <c r="K310" s="3"/>
      <c r="L310" s="3"/>
      <c r="M310" s="89"/>
    </row>
    <row r="311" spans="1:13" s="10" customFormat="1" ht="15" customHeight="1" x14ac:dyDescent="0.25">
      <c r="A311" s="23" t="s">
        <v>6</v>
      </c>
      <c r="B311" s="7">
        <v>7030100460</v>
      </c>
      <c r="C311" s="7" t="s">
        <v>146</v>
      </c>
      <c r="D311" s="86" t="s">
        <v>347</v>
      </c>
      <c r="E311" s="7" t="s">
        <v>15</v>
      </c>
      <c r="F311" s="67">
        <v>45</v>
      </c>
      <c r="G311" s="91"/>
      <c r="H311" s="91"/>
      <c r="I311" s="91"/>
      <c r="J311" s="91"/>
      <c r="K311" s="91"/>
      <c r="L311" s="3"/>
      <c r="M311" s="89"/>
    </row>
    <row r="312" spans="1:13" s="10" customFormat="1" x14ac:dyDescent="0.25">
      <c r="A312" s="94"/>
      <c r="B312" s="95"/>
      <c r="C312" s="187"/>
      <c r="D312" s="96"/>
      <c r="E312" s="187"/>
      <c r="F312" s="93"/>
      <c r="G312" s="91"/>
      <c r="H312" s="3"/>
      <c r="I312" s="3"/>
      <c r="J312" s="3"/>
      <c r="K312" s="3"/>
      <c r="L312" s="3"/>
      <c r="M312" s="89"/>
    </row>
    <row r="313" spans="1:13" s="10" customFormat="1" ht="15" customHeight="1" x14ac:dyDescent="0.25">
      <c r="A313" s="23" t="s">
        <v>6</v>
      </c>
      <c r="B313" s="7">
        <v>7030100490</v>
      </c>
      <c r="C313" s="7" t="s">
        <v>153</v>
      </c>
      <c r="D313" s="86" t="s">
        <v>348</v>
      </c>
      <c r="E313" s="7" t="s">
        <v>15</v>
      </c>
      <c r="F313" s="67">
        <v>70</v>
      </c>
      <c r="G313" s="91"/>
      <c r="H313" s="91"/>
      <c r="I313" s="191"/>
      <c r="J313" s="91"/>
      <c r="K313" s="91"/>
      <c r="L313" s="3"/>
      <c r="M313" s="89"/>
    </row>
    <row r="314" spans="1:13" s="10" customFormat="1" ht="15" customHeight="1" x14ac:dyDescent="0.25">
      <c r="A314" s="94"/>
      <c r="B314" s="95"/>
      <c r="C314" s="187"/>
      <c r="D314" s="96"/>
      <c r="E314" s="187"/>
      <c r="F314" s="93"/>
      <c r="G314" s="91"/>
      <c r="H314" s="3"/>
      <c r="I314" s="3"/>
      <c r="J314" s="3"/>
      <c r="K314" s="3"/>
      <c r="L314" s="3"/>
      <c r="M314" s="89"/>
    </row>
    <row r="315" spans="1:13" s="10" customFormat="1" x14ac:dyDescent="0.25">
      <c r="A315" s="94"/>
      <c r="B315" s="95"/>
      <c r="C315" s="187"/>
      <c r="D315" s="96"/>
      <c r="E315" s="187"/>
      <c r="F315" s="93"/>
      <c r="G315" s="91"/>
      <c r="H315" s="3"/>
      <c r="I315" s="3"/>
      <c r="J315" s="3"/>
      <c r="K315" s="3"/>
      <c r="L315" s="3"/>
      <c r="M315" s="89"/>
    </row>
    <row r="316" spans="1:13" s="1" customFormat="1" x14ac:dyDescent="0.25">
      <c r="A316" s="19"/>
      <c r="B316" s="85"/>
      <c r="C316" s="4" t="s">
        <v>31</v>
      </c>
      <c r="D316" s="88" t="s">
        <v>370</v>
      </c>
      <c r="E316" s="4"/>
      <c r="F316" s="3"/>
      <c r="G316" s="3"/>
      <c r="H316" s="3"/>
      <c r="I316" s="3"/>
      <c r="J316" s="3"/>
      <c r="K316" s="3"/>
      <c r="L316" s="3"/>
      <c r="M316" s="3"/>
    </row>
    <row r="317" spans="1:13" s="10" customFormat="1" ht="15.75" x14ac:dyDescent="0.25">
      <c r="A317" s="23" t="s">
        <v>6</v>
      </c>
      <c r="B317" s="7">
        <v>7040100060</v>
      </c>
      <c r="C317" s="7" t="s">
        <v>32</v>
      </c>
      <c r="D317" s="86" t="s">
        <v>142</v>
      </c>
      <c r="E317" s="7" t="s">
        <v>290</v>
      </c>
      <c r="F317" s="67">
        <f>L317</f>
        <v>742.5</v>
      </c>
      <c r="G317" s="221"/>
      <c r="H317" s="91">
        <f>F291-80</f>
        <v>495</v>
      </c>
      <c r="I317" s="3">
        <v>1</v>
      </c>
      <c r="J317" s="3">
        <v>1.5</v>
      </c>
      <c r="K317" s="3"/>
      <c r="L317" s="91">
        <f>ROUND(H317*I317*J317,2)</f>
        <v>742.5</v>
      </c>
      <c r="M317" s="89"/>
    </row>
    <row r="318" spans="1:13" s="10" customFormat="1" x14ac:dyDescent="0.25">
      <c r="A318" s="23"/>
      <c r="B318" s="7"/>
      <c r="C318" s="7"/>
      <c r="D318" s="86"/>
      <c r="E318" s="7"/>
      <c r="F318" s="67"/>
      <c r="G318" s="104"/>
      <c r="H318" s="103"/>
      <c r="I318" s="105"/>
      <c r="J318" s="105"/>
      <c r="K318" s="85"/>
      <c r="L318" s="91"/>
      <c r="M318" s="89"/>
    </row>
    <row r="319" spans="1:13" s="10" customFormat="1" ht="15.75" customHeight="1" x14ac:dyDescent="0.25">
      <c r="A319" s="23" t="s">
        <v>6</v>
      </c>
      <c r="B319" s="7">
        <v>7040100120</v>
      </c>
      <c r="C319" s="7" t="s">
        <v>34</v>
      </c>
      <c r="D319" s="86" t="s">
        <v>408</v>
      </c>
      <c r="E319" s="7" t="s">
        <v>290</v>
      </c>
      <c r="F319" s="67">
        <f>L319</f>
        <v>104</v>
      </c>
      <c r="G319" s="221"/>
      <c r="H319" s="91">
        <v>80</v>
      </c>
      <c r="I319" s="3">
        <v>1</v>
      </c>
      <c r="J319" s="3">
        <v>1.3</v>
      </c>
      <c r="K319" s="3"/>
      <c r="L319" s="91">
        <f>ROUND(H319*I319*J319,2)</f>
        <v>104</v>
      </c>
      <c r="M319" s="89"/>
    </row>
    <row r="320" spans="1:13" s="10" customFormat="1" x14ac:dyDescent="0.25">
      <c r="A320" s="23"/>
      <c r="B320" s="7"/>
      <c r="C320" s="7"/>
      <c r="D320" s="86"/>
      <c r="E320" s="7"/>
      <c r="F320" s="67"/>
      <c r="G320" s="177"/>
      <c r="H320" s="178"/>
      <c r="I320" s="178"/>
      <c r="J320" s="178"/>
      <c r="K320" s="179"/>
      <c r="L320" s="91"/>
      <c r="M320" s="89"/>
    </row>
    <row r="321" spans="1:13" s="10" customFormat="1" ht="15.75" x14ac:dyDescent="0.25">
      <c r="A321" s="23" t="s">
        <v>6</v>
      </c>
      <c r="B321" s="7">
        <v>7040100180</v>
      </c>
      <c r="C321" s="7" t="s">
        <v>144</v>
      </c>
      <c r="D321" s="86" t="s">
        <v>351</v>
      </c>
      <c r="E321" s="7" t="s">
        <v>290</v>
      </c>
      <c r="F321" s="67">
        <f>L321</f>
        <v>86.25</v>
      </c>
      <c r="G321" s="91"/>
      <c r="H321" s="91">
        <f>F291</f>
        <v>575</v>
      </c>
      <c r="I321" s="3">
        <v>1</v>
      </c>
      <c r="J321" s="3">
        <v>0.15</v>
      </c>
      <c r="K321" s="3"/>
      <c r="L321" s="91">
        <f>ROUND(H321*I321*J321,2)</f>
        <v>86.25</v>
      </c>
      <c r="M321" s="89"/>
    </row>
    <row r="322" spans="1:13" s="10" customFormat="1" x14ac:dyDescent="0.25">
      <c r="A322" s="23"/>
      <c r="B322" s="7"/>
      <c r="C322" s="7"/>
      <c r="D322" s="86"/>
      <c r="E322" s="7"/>
      <c r="F322" s="67"/>
      <c r="G322" s="91"/>
      <c r="H322" s="91"/>
      <c r="I322" s="3"/>
      <c r="J322" s="3"/>
      <c r="K322" s="3"/>
      <c r="L322" s="91"/>
      <c r="M322" s="89"/>
    </row>
    <row r="323" spans="1:13" s="10" customFormat="1" ht="15.75" x14ac:dyDescent="0.25">
      <c r="A323" s="23" t="s">
        <v>6</v>
      </c>
      <c r="B323" s="7">
        <v>7040100160</v>
      </c>
      <c r="C323" s="7" t="s">
        <v>145</v>
      </c>
      <c r="D323" s="86" t="s">
        <v>352</v>
      </c>
      <c r="E323" s="7" t="s">
        <v>290</v>
      </c>
      <c r="F323" s="67">
        <f>L323</f>
        <v>86.25</v>
      </c>
      <c r="G323" s="91"/>
      <c r="H323" s="91">
        <f>H321</f>
        <v>575</v>
      </c>
      <c r="I323" s="3">
        <v>1</v>
      </c>
      <c r="J323" s="3">
        <v>0.15</v>
      </c>
      <c r="K323" s="3"/>
      <c r="L323" s="91">
        <f>ROUND(H323*I323*J323,2)</f>
        <v>86.25</v>
      </c>
      <c r="M323" s="89"/>
    </row>
    <row r="324" spans="1:13" s="10" customFormat="1" x14ac:dyDescent="0.25">
      <c r="A324" s="23"/>
      <c r="B324" s="7"/>
      <c r="C324" s="7"/>
      <c r="D324" s="86"/>
      <c r="E324" s="7"/>
      <c r="F324" s="67"/>
      <c r="G324" s="91"/>
      <c r="H324" s="91"/>
      <c r="I324" s="3"/>
      <c r="J324" s="3"/>
      <c r="K324" s="3"/>
      <c r="L324" s="91"/>
      <c r="M324" s="89"/>
    </row>
    <row r="325" spans="1:13" s="10" customFormat="1" ht="15.75" x14ac:dyDescent="0.25">
      <c r="A325" s="23" t="s">
        <v>6</v>
      </c>
      <c r="B325" s="7">
        <v>7040100250</v>
      </c>
      <c r="C325" s="7" t="s">
        <v>288</v>
      </c>
      <c r="D325" s="86" t="s">
        <v>353</v>
      </c>
      <c r="E325" s="7" t="s">
        <v>290</v>
      </c>
      <c r="F325" s="67">
        <f>L325</f>
        <v>249.31</v>
      </c>
      <c r="G325" s="305" t="s">
        <v>487</v>
      </c>
      <c r="H325" s="306"/>
      <c r="I325" s="306"/>
      <c r="J325" s="306"/>
      <c r="K325" s="307"/>
      <c r="L325" s="91">
        <f>ROUND(((H321-80)*0.7*1)-((H321-80)*3.1415*(0.25^2)),2)</f>
        <v>249.31</v>
      </c>
      <c r="M325" s="89"/>
    </row>
    <row r="326" spans="1:13" s="10" customFormat="1" x14ac:dyDescent="0.25">
      <c r="A326" s="23"/>
      <c r="B326" s="87"/>
      <c r="C326" s="7"/>
      <c r="D326" s="86"/>
      <c r="E326" s="7"/>
      <c r="F326" s="67"/>
      <c r="G326" s="218"/>
      <c r="H326" s="219"/>
      <c r="I326" s="219"/>
      <c r="J326" s="219"/>
      <c r="K326" s="220"/>
      <c r="L326" s="91"/>
      <c r="M326" s="89"/>
    </row>
    <row r="327" spans="1:13" s="10" customFormat="1" ht="15.75" x14ac:dyDescent="0.25">
      <c r="A327" s="23" t="s">
        <v>6</v>
      </c>
      <c r="B327" s="7">
        <v>7040100260</v>
      </c>
      <c r="C327" s="7" t="s">
        <v>354</v>
      </c>
      <c r="D327" s="86" t="s">
        <v>355</v>
      </c>
      <c r="E327" s="7" t="s">
        <v>290</v>
      </c>
      <c r="F327" s="67">
        <f>L327</f>
        <v>40.29</v>
      </c>
      <c r="G327" s="305" t="s">
        <v>488</v>
      </c>
      <c r="H327" s="306"/>
      <c r="I327" s="306"/>
      <c r="J327" s="306"/>
      <c r="K327" s="307"/>
      <c r="L327" s="91">
        <f>ROUND((80*0.7*1)-((80)*3.1415*(0.25^2)),2)</f>
        <v>40.29</v>
      </c>
      <c r="M327" s="89"/>
    </row>
    <row r="328" spans="1:13" s="10" customFormat="1" x14ac:dyDescent="0.25">
      <c r="A328" s="23"/>
      <c r="B328" s="87"/>
      <c r="C328" s="7"/>
      <c r="D328" s="86"/>
      <c r="E328" s="7"/>
      <c r="F328" s="67"/>
      <c r="G328" s="218"/>
      <c r="H328" s="219"/>
      <c r="I328" s="219"/>
      <c r="J328" s="219"/>
      <c r="K328" s="220"/>
      <c r="L328" s="91"/>
      <c r="M328" s="89"/>
    </row>
    <row r="329" spans="1:13" s="10" customFormat="1" ht="15.75" x14ac:dyDescent="0.25">
      <c r="A329" s="23" t="s">
        <v>6</v>
      </c>
      <c r="B329" s="7">
        <v>7040100220</v>
      </c>
      <c r="C329" s="7" t="s">
        <v>356</v>
      </c>
      <c r="D329" s="86" t="s">
        <v>287</v>
      </c>
      <c r="E329" s="7" t="s">
        <v>290</v>
      </c>
      <c r="F329" s="67">
        <f>L329</f>
        <v>321.75</v>
      </c>
      <c r="G329" s="305" t="s">
        <v>489</v>
      </c>
      <c r="H329" s="306"/>
      <c r="I329" s="306"/>
      <c r="J329" s="306"/>
      <c r="K329" s="307"/>
      <c r="L329" s="91">
        <f>ROUND((H321-80)*1*(1.5-0.15-0.7),2)</f>
        <v>321.75</v>
      </c>
      <c r="M329" s="89"/>
    </row>
    <row r="330" spans="1:13" s="10" customFormat="1" x14ac:dyDescent="0.25">
      <c r="A330" s="23"/>
      <c r="B330" s="87"/>
      <c r="C330" s="7"/>
      <c r="D330" s="86"/>
      <c r="E330" s="7"/>
      <c r="F330" s="67"/>
      <c r="G330" s="218"/>
      <c r="H330" s="219"/>
      <c r="I330" s="219"/>
      <c r="J330" s="219"/>
      <c r="K330" s="220"/>
      <c r="L330" s="91"/>
      <c r="M330" s="89"/>
    </row>
    <row r="331" spans="1:13" s="10" customFormat="1" ht="15.75" x14ac:dyDescent="0.25">
      <c r="A331" s="23" t="s">
        <v>6</v>
      </c>
      <c r="B331" s="7">
        <v>7040100290</v>
      </c>
      <c r="C331" s="7" t="s">
        <v>357</v>
      </c>
      <c r="D331" s="86" t="s">
        <v>286</v>
      </c>
      <c r="E331" s="7" t="s">
        <v>290</v>
      </c>
      <c r="F331" s="67">
        <f>L331</f>
        <v>104.29</v>
      </c>
      <c r="G331" s="305" t="s">
        <v>490</v>
      </c>
      <c r="H331" s="306"/>
      <c r="I331" s="306"/>
      <c r="J331" s="306"/>
      <c r="K331" s="307"/>
      <c r="L331" s="91">
        <f>ROUND((80*1*1.5)-(3.1415*(0.25^2)*80),2)</f>
        <v>104.29</v>
      </c>
      <c r="M331" s="89"/>
    </row>
    <row r="332" spans="1:13" s="10" customFormat="1" x14ac:dyDescent="0.25">
      <c r="A332" s="23"/>
      <c r="B332" s="87"/>
      <c r="C332" s="7"/>
      <c r="D332" s="86"/>
      <c r="E332" s="7"/>
      <c r="F332" s="67"/>
      <c r="G332" s="218"/>
      <c r="H332" s="219"/>
      <c r="I332" s="219"/>
      <c r="J332" s="219"/>
      <c r="K332" s="220"/>
      <c r="L332" s="91"/>
      <c r="M332" s="89"/>
    </row>
    <row r="333" spans="1:13" s="10" customFormat="1" ht="15.75" x14ac:dyDescent="0.25">
      <c r="A333" s="23" t="s">
        <v>6</v>
      </c>
      <c r="B333" s="7">
        <v>7040100350</v>
      </c>
      <c r="C333" s="7" t="s">
        <v>360</v>
      </c>
      <c r="D333" s="86" t="s">
        <v>363</v>
      </c>
      <c r="E333" s="7" t="s">
        <v>290</v>
      </c>
      <c r="F333" s="67">
        <f>L333</f>
        <v>104.29</v>
      </c>
      <c r="G333" s="305"/>
      <c r="H333" s="306"/>
      <c r="I333" s="306"/>
      <c r="J333" s="306"/>
      <c r="K333" s="307"/>
      <c r="L333" s="91">
        <f>L331</f>
        <v>104.29</v>
      </c>
      <c r="M333" s="89"/>
    </row>
    <row r="334" spans="1:13" s="10" customFormat="1" x14ac:dyDescent="0.25">
      <c r="A334" s="23"/>
      <c r="B334" s="87"/>
      <c r="C334" s="7"/>
      <c r="D334" s="86"/>
      <c r="E334" s="7"/>
      <c r="F334" s="67"/>
      <c r="G334" s="218"/>
      <c r="H334" s="219"/>
      <c r="I334" s="219"/>
      <c r="J334" s="219"/>
      <c r="K334" s="220"/>
      <c r="L334" s="91"/>
      <c r="M334" s="89"/>
    </row>
    <row r="335" spans="1:13" s="10" customFormat="1" ht="15.75" customHeight="1" x14ac:dyDescent="0.25">
      <c r="A335" s="23" t="s">
        <v>6</v>
      </c>
      <c r="B335" s="7">
        <v>7040100380</v>
      </c>
      <c r="C335" s="7" t="s">
        <v>362</v>
      </c>
      <c r="D335" s="86" t="s">
        <v>361</v>
      </c>
      <c r="E335" s="7" t="s">
        <v>81</v>
      </c>
      <c r="F335" s="67">
        <f>L335</f>
        <v>1251.48</v>
      </c>
      <c r="G335" s="305" t="s">
        <v>491</v>
      </c>
      <c r="H335" s="306"/>
      <c r="I335" s="306"/>
      <c r="J335" s="306"/>
      <c r="K335" s="307"/>
      <c r="L335" s="91">
        <f>ROUND((104.29*1.2)*10,2)</f>
        <v>1251.48</v>
      </c>
      <c r="M335" s="89"/>
    </row>
    <row r="336" spans="1:13" s="10" customFormat="1" ht="15.75" customHeight="1" x14ac:dyDescent="0.25">
      <c r="A336" s="23"/>
      <c r="B336" s="87"/>
      <c r="C336" s="7"/>
      <c r="D336" s="86"/>
      <c r="E336" s="7"/>
      <c r="F336" s="67"/>
      <c r="G336" s="217"/>
      <c r="H336" s="217"/>
      <c r="I336" s="217"/>
      <c r="J336" s="217"/>
      <c r="K336" s="217"/>
      <c r="L336" s="91"/>
      <c r="M336" s="89"/>
    </row>
    <row r="337" spans="1:13" s="10" customFormat="1" ht="39.75" customHeight="1" x14ac:dyDescent="0.25">
      <c r="A337" s="23" t="s">
        <v>149</v>
      </c>
      <c r="B337" s="7">
        <v>101582</v>
      </c>
      <c r="C337" s="7" t="s">
        <v>371</v>
      </c>
      <c r="D337" s="86" t="s">
        <v>373</v>
      </c>
      <c r="E337" s="7" t="s">
        <v>62</v>
      </c>
      <c r="F337" s="67">
        <f>L337</f>
        <v>297</v>
      </c>
      <c r="G337" s="222">
        <v>0.4</v>
      </c>
      <c r="H337" s="91">
        <f>575-80</f>
        <v>495</v>
      </c>
      <c r="I337" s="91"/>
      <c r="J337" s="91">
        <v>1.5</v>
      </c>
      <c r="K337" s="91"/>
      <c r="L337" s="91">
        <f>ROUND(H337*J337*G337,2)</f>
        <v>297</v>
      </c>
      <c r="M337" s="89"/>
    </row>
    <row r="338" spans="1:13" s="10" customFormat="1" ht="15.75" customHeight="1" x14ac:dyDescent="0.25">
      <c r="A338" s="23"/>
      <c r="B338" s="87"/>
      <c r="C338" s="7"/>
      <c r="D338" s="86"/>
      <c r="E338" s="7"/>
      <c r="F338" s="67"/>
      <c r="G338" s="218"/>
      <c r="H338" s="219"/>
      <c r="I338" s="219"/>
      <c r="J338" s="219"/>
      <c r="K338" s="220"/>
      <c r="L338" s="91"/>
      <c r="M338" s="89"/>
    </row>
    <row r="339" spans="1:13" s="10" customFormat="1" ht="39.75" customHeight="1" x14ac:dyDescent="0.25">
      <c r="A339" s="23" t="s">
        <v>149</v>
      </c>
      <c r="B339" s="7">
        <v>101584</v>
      </c>
      <c r="C339" s="7" t="s">
        <v>372</v>
      </c>
      <c r="D339" s="86" t="s">
        <v>374</v>
      </c>
      <c r="E339" s="7" t="s">
        <v>62</v>
      </c>
      <c r="F339" s="67">
        <f>L339</f>
        <v>148.5</v>
      </c>
      <c r="G339" s="222">
        <v>0.2</v>
      </c>
      <c r="H339" s="91">
        <f>575-80</f>
        <v>495</v>
      </c>
      <c r="I339" s="91"/>
      <c r="J339" s="91">
        <v>1.5</v>
      </c>
      <c r="K339" s="91"/>
      <c r="L339" s="91">
        <f>ROUND(H339*J339*G339,2)</f>
        <v>148.5</v>
      </c>
      <c r="M339" s="89"/>
    </row>
    <row r="340" spans="1:13" s="10" customFormat="1" x14ac:dyDescent="0.25">
      <c r="A340" s="23"/>
      <c r="B340" s="87"/>
      <c r="C340" s="7"/>
      <c r="D340" s="86"/>
      <c r="E340" s="7"/>
      <c r="F340" s="67"/>
      <c r="G340" s="218"/>
      <c r="H340" s="219"/>
      <c r="I340" s="219"/>
      <c r="J340" s="219"/>
      <c r="K340" s="220"/>
      <c r="L340" s="91"/>
      <c r="M340" s="89"/>
    </row>
    <row r="341" spans="1:13" s="1" customFormat="1" x14ac:dyDescent="0.25">
      <c r="A341" s="19"/>
      <c r="B341" s="85"/>
      <c r="C341" s="14" t="s">
        <v>35</v>
      </c>
      <c r="D341" s="16" t="s">
        <v>23</v>
      </c>
      <c r="E341" s="4"/>
      <c r="F341" s="3"/>
      <c r="G341" s="3"/>
      <c r="H341" s="3"/>
      <c r="I341" s="3"/>
      <c r="J341" s="3"/>
      <c r="K341" s="3"/>
      <c r="L341" s="3"/>
      <c r="M341" s="3"/>
    </row>
    <row r="342" spans="1:13" s="10" customFormat="1" ht="27.75" customHeight="1" x14ac:dyDescent="0.25">
      <c r="A342" s="23" t="s">
        <v>6</v>
      </c>
      <c r="B342" s="7">
        <v>7070100120</v>
      </c>
      <c r="C342" s="7" t="s">
        <v>36</v>
      </c>
      <c r="D342" s="8" t="s">
        <v>25</v>
      </c>
      <c r="E342" s="7" t="s">
        <v>62</v>
      </c>
      <c r="F342" s="67">
        <f>K342</f>
        <v>55</v>
      </c>
      <c r="G342" s="91"/>
      <c r="H342" s="305" t="s">
        <v>358</v>
      </c>
      <c r="I342" s="306"/>
      <c r="J342" s="307"/>
      <c r="K342" s="91">
        <f>9*5+10</f>
        <v>55</v>
      </c>
      <c r="L342" s="3"/>
      <c r="M342" s="89"/>
    </row>
    <row r="343" spans="1:13" s="10" customFormat="1" x14ac:dyDescent="0.25">
      <c r="A343" s="23"/>
      <c r="B343" s="7"/>
      <c r="C343" s="7"/>
      <c r="D343" s="8"/>
      <c r="E343" s="7"/>
      <c r="F343" s="67"/>
      <c r="G343" s="91"/>
      <c r="H343" s="305"/>
      <c r="I343" s="306"/>
      <c r="J343" s="307"/>
      <c r="K343" s="91"/>
      <c r="L343" s="3"/>
      <c r="M343" s="89"/>
    </row>
    <row r="344" spans="1:13" s="1" customFormat="1" ht="15" customHeight="1" x14ac:dyDescent="0.25">
      <c r="A344" s="23" t="s">
        <v>6</v>
      </c>
      <c r="B344" s="7">
        <v>7070100240</v>
      </c>
      <c r="C344" s="7" t="s">
        <v>37</v>
      </c>
      <c r="D344" s="8" t="s">
        <v>29</v>
      </c>
      <c r="E344" s="7" t="s">
        <v>71</v>
      </c>
      <c r="F344" s="67">
        <f>L344</f>
        <v>16.3</v>
      </c>
      <c r="G344" s="3"/>
      <c r="H344" s="305" t="s">
        <v>484</v>
      </c>
      <c r="I344" s="306"/>
      <c r="J344" s="307"/>
      <c r="K344" s="46"/>
      <c r="L344" s="91">
        <f>ROUND(9*0.7+10,2)</f>
        <v>16.3</v>
      </c>
      <c r="M344" s="3"/>
    </row>
    <row r="345" spans="1:13" s="1" customFormat="1" x14ac:dyDescent="0.25">
      <c r="A345" s="23"/>
      <c r="B345" s="7"/>
      <c r="C345" s="7"/>
      <c r="D345" s="8"/>
      <c r="E345" s="7"/>
      <c r="F345" s="67"/>
      <c r="G345" s="3"/>
      <c r="H345" s="177"/>
      <c r="I345" s="178"/>
      <c r="J345" s="179"/>
      <c r="K345" s="91"/>
      <c r="L345" s="3"/>
      <c r="M345" s="3"/>
    </row>
    <row r="346" spans="1:13" s="1" customFormat="1" x14ac:dyDescent="0.25">
      <c r="A346" s="23" t="s">
        <v>6</v>
      </c>
      <c r="B346" s="7">
        <v>7070100200</v>
      </c>
      <c r="C346" s="7" t="s">
        <v>38</v>
      </c>
      <c r="D346" s="8" t="s">
        <v>152</v>
      </c>
      <c r="E346" s="7" t="s">
        <v>27</v>
      </c>
      <c r="F346" s="106">
        <f>K346</f>
        <v>450</v>
      </c>
      <c r="G346" s="3"/>
      <c r="H346" s="305" t="s">
        <v>359</v>
      </c>
      <c r="I346" s="306"/>
      <c r="J346" s="307"/>
      <c r="K346" s="91">
        <f>(9)*50</f>
        <v>450</v>
      </c>
      <c r="L346" s="3"/>
      <c r="M346" s="3"/>
    </row>
    <row r="347" spans="1:13" s="1" customFormat="1" x14ac:dyDescent="0.25">
      <c r="A347" s="19"/>
      <c r="B347" s="85"/>
      <c r="C347" s="4"/>
      <c r="D347" s="5"/>
      <c r="E347" s="4"/>
      <c r="F347" s="3"/>
      <c r="G347" s="3"/>
      <c r="H347" s="3"/>
      <c r="I347" s="3"/>
      <c r="J347" s="3"/>
      <c r="K347" s="3"/>
      <c r="L347" s="3"/>
      <c r="M347" s="3"/>
    </row>
    <row r="348" spans="1:13" s="1" customFormat="1" x14ac:dyDescent="0.25">
      <c r="A348" s="23" t="s">
        <v>6</v>
      </c>
      <c r="B348" s="7">
        <v>7030100550</v>
      </c>
      <c r="C348" s="7" t="s">
        <v>39</v>
      </c>
      <c r="D348" s="8" t="s">
        <v>72</v>
      </c>
      <c r="E348" s="7" t="s">
        <v>71</v>
      </c>
      <c r="F348" s="67">
        <f>L348</f>
        <v>4.5</v>
      </c>
      <c r="G348" s="3"/>
      <c r="H348" s="305"/>
      <c r="I348" s="306"/>
      <c r="J348" s="307"/>
      <c r="K348" s="46"/>
      <c r="L348" s="91">
        <f>ROUND((23+23+22+22)*0.05*1,2)</f>
        <v>4.5</v>
      </c>
      <c r="M348" s="3"/>
    </row>
    <row r="349" spans="1:13" s="1" customFormat="1" x14ac:dyDescent="0.25">
      <c r="A349" s="19"/>
      <c r="B349" s="85"/>
      <c r="C349" s="4"/>
      <c r="D349" s="5"/>
      <c r="E349" s="4"/>
      <c r="F349" s="3"/>
      <c r="G349" s="3"/>
      <c r="H349" s="3"/>
      <c r="I349" s="3"/>
      <c r="J349" s="3"/>
      <c r="K349" s="3"/>
      <c r="L349" s="3"/>
      <c r="M349" s="3"/>
    </row>
    <row r="350" spans="1:13" s="1" customFormat="1" x14ac:dyDescent="0.25">
      <c r="A350" s="19"/>
      <c r="B350" s="85"/>
      <c r="C350" s="14" t="s">
        <v>41</v>
      </c>
      <c r="D350" s="16" t="s">
        <v>296</v>
      </c>
      <c r="E350" s="4"/>
      <c r="F350" s="3"/>
      <c r="G350" s="3"/>
      <c r="H350" s="3"/>
      <c r="I350" s="3"/>
      <c r="J350" s="3"/>
      <c r="K350" s="3"/>
      <c r="L350" s="3"/>
      <c r="M350" s="3"/>
    </row>
    <row r="351" spans="1:13" s="1" customFormat="1" x14ac:dyDescent="0.25">
      <c r="A351" s="23"/>
      <c r="B351" s="7"/>
      <c r="C351" s="7"/>
      <c r="D351" s="8"/>
      <c r="E351" s="7"/>
      <c r="F351" s="67"/>
      <c r="G351" s="3"/>
      <c r="H351" s="3"/>
      <c r="I351" s="3"/>
      <c r="J351" s="3"/>
      <c r="K351" s="91"/>
      <c r="L351" s="3"/>
      <c r="M351" s="3"/>
    </row>
    <row r="352" spans="1:13" s="1" customFormat="1" x14ac:dyDescent="0.25">
      <c r="A352" s="23" t="s">
        <v>6</v>
      </c>
      <c r="B352" s="7">
        <v>7210100010</v>
      </c>
      <c r="C352" s="7" t="s">
        <v>42</v>
      </c>
      <c r="D352" s="8" t="s">
        <v>364</v>
      </c>
      <c r="E352" s="7" t="s">
        <v>62</v>
      </c>
      <c r="F352" s="106">
        <f>K352</f>
        <v>82.5</v>
      </c>
      <c r="G352" s="3"/>
      <c r="H352" s="3">
        <v>55</v>
      </c>
      <c r="I352" s="3">
        <v>1.5</v>
      </c>
      <c r="J352" s="3"/>
      <c r="K352" s="107">
        <f>ROUND(H352*I352,2)</f>
        <v>82.5</v>
      </c>
      <c r="L352" s="91"/>
      <c r="M352" s="3"/>
    </row>
    <row r="353" spans="1:13" s="1" customFormat="1" x14ac:dyDescent="0.25">
      <c r="A353" s="23"/>
      <c r="B353" s="7"/>
      <c r="C353" s="7"/>
      <c r="D353" s="8"/>
      <c r="E353" s="7"/>
      <c r="F353" s="67"/>
      <c r="G353" s="3"/>
      <c r="H353" s="3"/>
      <c r="I353" s="3"/>
      <c r="J353" s="3"/>
      <c r="K353" s="91"/>
      <c r="L353" s="3"/>
      <c r="M353" s="3"/>
    </row>
    <row r="354" spans="1:13" s="1" customFormat="1" ht="15" customHeight="1" x14ac:dyDescent="0.25">
      <c r="A354" s="23" t="s">
        <v>6</v>
      </c>
      <c r="B354" s="7">
        <v>7210100240</v>
      </c>
      <c r="C354" s="7" t="s">
        <v>43</v>
      </c>
      <c r="D354" s="8" t="s">
        <v>365</v>
      </c>
      <c r="E354" s="7" t="s">
        <v>71</v>
      </c>
      <c r="F354" s="106">
        <f>L354</f>
        <v>8.25</v>
      </c>
      <c r="G354" s="3"/>
      <c r="H354" s="3">
        <f>H352</f>
        <v>55</v>
      </c>
      <c r="I354" s="3">
        <v>1.5</v>
      </c>
      <c r="J354" s="3">
        <v>0.1</v>
      </c>
      <c r="K354" s="91"/>
      <c r="L354" s="3">
        <f>ROUND(H354*I354*J354,2)</f>
        <v>8.25</v>
      </c>
      <c r="M354" s="3"/>
    </row>
    <row r="355" spans="1:13" s="1" customFormat="1" ht="15" customHeight="1" x14ac:dyDescent="0.25">
      <c r="A355" s="23"/>
      <c r="B355" s="87"/>
      <c r="C355" s="7"/>
      <c r="D355" s="8"/>
      <c r="E355" s="7"/>
      <c r="F355" s="106"/>
      <c r="G355" s="3"/>
      <c r="H355" s="3"/>
      <c r="I355" s="3"/>
      <c r="J355" s="3"/>
      <c r="K355" s="91"/>
      <c r="L355" s="3"/>
      <c r="M355" s="3"/>
    </row>
    <row r="356" spans="1:13" s="1" customFormat="1" ht="38.25" customHeight="1" x14ac:dyDescent="0.25">
      <c r="A356" s="23" t="s">
        <v>6</v>
      </c>
      <c r="B356" s="7">
        <v>7210100220</v>
      </c>
      <c r="C356" s="7" t="s">
        <v>44</v>
      </c>
      <c r="D356" s="8" t="s">
        <v>375</v>
      </c>
      <c r="E356" s="7" t="s">
        <v>71</v>
      </c>
      <c r="F356" s="106">
        <f>L356</f>
        <v>24.75</v>
      </c>
      <c r="G356" s="3"/>
      <c r="H356" s="3">
        <f>H352</f>
        <v>55</v>
      </c>
      <c r="I356" s="3">
        <v>1.5</v>
      </c>
      <c r="J356" s="3">
        <v>0.3</v>
      </c>
      <c r="K356" s="91"/>
      <c r="L356" s="91">
        <f>ROUND(H356*I356*J356,2)</f>
        <v>24.75</v>
      </c>
      <c r="M356" s="3"/>
    </row>
    <row r="357" spans="1:13" s="1" customFormat="1" ht="15" customHeight="1" x14ac:dyDescent="0.25">
      <c r="A357" s="23"/>
      <c r="B357" s="87"/>
      <c r="C357" s="7"/>
      <c r="D357" s="8"/>
      <c r="E357" s="7"/>
      <c r="F357" s="106"/>
      <c r="G357" s="3"/>
      <c r="H357" s="3"/>
      <c r="I357" s="3"/>
      <c r="J357" s="3"/>
      <c r="K357" s="91"/>
      <c r="L357" s="3"/>
      <c r="M357" s="3"/>
    </row>
    <row r="358" spans="1:13" s="1" customFormat="1" ht="15" customHeight="1" x14ac:dyDescent="0.25">
      <c r="A358" s="23" t="s">
        <v>6</v>
      </c>
      <c r="B358" s="7">
        <v>7210100230</v>
      </c>
      <c r="C358" s="7" t="s">
        <v>45</v>
      </c>
      <c r="D358" s="8" t="s">
        <v>376</v>
      </c>
      <c r="E358" s="7" t="s">
        <v>62</v>
      </c>
      <c r="F358" s="106">
        <f>L358</f>
        <v>82.5</v>
      </c>
      <c r="G358" s="3"/>
      <c r="H358" s="3">
        <f>H356</f>
        <v>55</v>
      </c>
      <c r="I358" s="3">
        <v>1.5</v>
      </c>
      <c r="J358" s="3"/>
      <c r="K358" s="91"/>
      <c r="L358" s="91">
        <f>ROUND(H358*I358,2)</f>
        <v>82.5</v>
      </c>
      <c r="M358" s="3"/>
    </row>
    <row r="359" spans="1:13" s="1" customFormat="1" ht="15" customHeight="1" x14ac:dyDescent="0.25">
      <c r="A359" s="23"/>
      <c r="B359" s="87"/>
      <c r="C359" s="7"/>
      <c r="D359" s="8"/>
      <c r="E359" s="7"/>
      <c r="F359" s="106"/>
      <c r="G359" s="3"/>
      <c r="H359" s="3"/>
      <c r="I359" s="3"/>
      <c r="J359" s="3"/>
      <c r="K359" s="91"/>
      <c r="L359" s="3"/>
      <c r="M359" s="3"/>
    </row>
    <row r="360" spans="1:13" s="1" customFormat="1" ht="15" customHeight="1" x14ac:dyDescent="0.25">
      <c r="A360" s="23" t="s">
        <v>6</v>
      </c>
      <c r="B360" s="7">
        <v>7210100260</v>
      </c>
      <c r="C360" s="7" t="s">
        <v>46</v>
      </c>
      <c r="D360" s="8" t="s">
        <v>367</v>
      </c>
      <c r="E360" s="7" t="s">
        <v>81</v>
      </c>
      <c r="F360" s="106">
        <f>H360*L360</f>
        <v>453.75</v>
      </c>
      <c r="G360" s="3"/>
      <c r="H360" s="3">
        <v>55</v>
      </c>
      <c r="I360" s="3"/>
      <c r="J360" s="3"/>
      <c r="K360" s="91"/>
      <c r="L360" s="91">
        <f>F354</f>
        <v>8.25</v>
      </c>
      <c r="M360" s="3"/>
    </row>
    <row r="361" spans="1:13" s="1" customFormat="1" ht="15" customHeight="1" x14ac:dyDescent="0.25">
      <c r="A361" s="23"/>
      <c r="B361" s="87"/>
      <c r="C361" s="7"/>
      <c r="D361" s="8"/>
      <c r="E361" s="7"/>
      <c r="F361" s="106"/>
      <c r="G361" s="3"/>
      <c r="H361" s="3"/>
      <c r="I361" s="3"/>
      <c r="J361" s="3"/>
      <c r="K361" s="91"/>
      <c r="L361" s="91"/>
      <c r="M361" s="3"/>
    </row>
    <row r="362" spans="1:13" s="1" customFormat="1" ht="15" customHeight="1" x14ac:dyDescent="0.25">
      <c r="A362" s="23" t="s">
        <v>6</v>
      </c>
      <c r="B362" s="7">
        <v>7030100180</v>
      </c>
      <c r="C362" s="7" t="s">
        <v>377</v>
      </c>
      <c r="D362" s="8" t="s">
        <v>379</v>
      </c>
      <c r="E362" s="7" t="s">
        <v>62</v>
      </c>
      <c r="F362" s="106">
        <f>L362</f>
        <v>275</v>
      </c>
      <c r="G362" s="3"/>
      <c r="H362" s="3">
        <v>55</v>
      </c>
      <c r="I362" s="3">
        <v>5</v>
      </c>
      <c r="J362" s="3"/>
      <c r="K362" s="91"/>
      <c r="L362" s="91">
        <f>ROUND(H362*I362,2)</f>
        <v>275</v>
      </c>
      <c r="M362" s="3"/>
    </row>
    <row r="363" spans="1:13" s="1" customFormat="1" ht="15" customHeight="1" x14ac:dyDescent="0.25">
      <c r="A363" s="23"/>
      <c r="B363" s="87"/>
      <c r="C363" s="7"/>
      <c r="D363" s="8"/>
      <c r="E363" s="7"/>
      <c r="F363" s="106"/>
      <c r="G363" s="3"/>
      <c r="H363" s="3"/>
      <c r="I363" s="3"/>
      <c r="J363" s="3"/>
      <c r="K363" s="91"/>
      <c r="L363" s="3"/>
      <c r="M363" s="3"/>
    </row>
    <row r="364" spans="1:13" s="1" customFormat="1" ht="15" customHeight="1" x14ac:dyDescent="0.25">
      <c r="A364" s="23" t="s">
        <v>6</v>
      </c>
      <c r="B364" s="7">
        <v>7030100190</v>
      </c>
      <c r="C364" s="7" t="s">
        <v>378</v>
      </c>
      <c r="D364" s="8" t="s">
        <v>380</v>
      </c>
      <c r="E364" s="7" t="s">
        <v>62</v>
      </c>
      <c r="F364" s="106">
        <f>L364</f>
        <v>275</v>
      </c>
      <c r="G364" s="3"/>
      <c r="H364" s="3">
        <v>55</v>
      </c>
      <c r="I364" s="3">
        <v>5</v>
      </c>
      <c r="J364" s="3"/>
      <c r="K364" s="91"/>
      <c r="L364" s="91">
        <f>H364*I364</f>
        <v>275</v>
      </c>
      <c r="M364" s="3"/>
    </row>
    <row r="365" spans="1:13" s="249" customFormat="1" ht="15" customHeight="1" x14ac:dyDescent="0.25">
      <c r="A365" s="250"/>
      <c r="B365" s="87"/>
      <c r="C365" s="251"/>
      <c r="D365" s="252"/>
      <c r="E365" s="251"/>
      <c r="F365" s="106"/>
      <c r="G365" s="248"/>
      <c r="H365" s="248"/>
      <c r="I365" s="248"/>
      <c r="J365" s="248"/>
      <c r="K365" s="91"/>
      <c r="L365" s="91"/>
      <c r="M365" s="248"/>
    </row>
    <row r="366" spans="1:13" s="249" customFormat="1" ht="15" customHeight="1" x14ac:dyDescent="0.25">
      <c r="A366" s="250" t="s">
        <v>6</v>
      </c>
      <c r="B366" s="251">
        <v>7210100050</v>
      </c>
      <c r="C366" s="251" t="s">
        <v>496</v>
      </c>
      <c r="D366" s="252" t="s">
        <v>497</v>
      </c>
      <c r="E366" s="251" t="s">
        <v>62</v>
      </c>
      <c r="F366" s="106">
        <f>L366</f>
        <v>150</v>
      </c>
      <c r="G366" s="248"/>
      <c r="H366" s="248">
        <v>75</v>
      </c>
      <c r="I366" s="248">
        <v>2</v>
      </c>
      <c r="J366" s="248"/>
      <c r="K366" s="91"/>
      <c r="L366" s="91">
        <f>H366*I366</f>
        <v>150</v>
      </c>
      <c r="M366" s="248"/>
    </row>
    <row r="367" spans="1:13" s="249" customFormat="1" ht="15" customHeight="1" x14ac:dyDescent="0.25">
      <c r="A367" s="250"/>
      <c r="B367" s="87"/>
      <c r="C367" s="251"/>
      <c r="D367" s="252"/>
      <c r="E367" s="251"/>
      <c r="F367" s="106"/>
      <c r="G367" s="248"/>
      <c r="H367" s="248"/>
      <c r="I367" s="248"/>
      <c r="J367" s="248"/>
      <c r="K367" s="91"/>
      <c r="L367" s="91"/>
      <c r="M367" s="248"/>
    </row>
    <row r="368" spans="1:13" s="249" customFormat="1" ht="15" customHeight="1" x14ac:dyDescent="0.25">
      <c r="A368" s="250" t="s">
        <v>6</v>
      </c>
      <c r="B368" s="251">
        <v>7210100140</v>
      </c>
      <c r="C368" s="251" t="s">
        <v>498</v>
      </c>
      <c r="D368" s="252" t="s">
        <v>499</v>
      </c>
      <c r="E368" s="251" t="s">
        <v>62</v>
      </c>
      <c r="F368" s="106">
        <f>L368</f>
        <v>150</v>
      </c>
      <c r="G368" s="248"/>
      <c r="H368" s="248">
        <v>75</v>
      </c>
      <c r="I368" s="248">
        <v>2</v>
      </c>
      <c r="J368" s="248"/>
      <c r="K368" s="91"/>
      <c r="L368" s="91">
        <f>H368*I368</f>
        <v>150</v>
      </c>
      <c r="M368" s="248"/>
    </row>
    <row r="369" spans="1:13" s="249" customFormat="1" ht="15" customHeight="1" x14ac:dyDescent="0.25">
      <c r="A369" s="250"/>
      <c r="B369" s="87"/>
      <c r="C369" s="251"/>
      <c r="D369" s="252"/>
      <c r="E369" s="251"/>
      <c r="F369" s="106"/>
      <c r="G369" s="248"/>
      <c r="H369" s="248"/>
      <c r="I369" s="248"/>
      <c r="J369" s="248"/>
      <c r="K369" s="91"/>
      <c r="L369" s="91"/>
      <c r="M369" s="248"/>
    </row>
    <row r="370" spans="1:13" s="1" customFormat="1" x14ac:dyDescent="0.25">
      <c r="A370" s="19"/>
      <c r="B370" s="85"/>
      <c r="C370" s="14" t="s">
        <v>97</v>
      </c>
      <c r="D370" s="16" t="s">
        <v>368</v>
      </c>
      <c r="E370" s="4"/>
      <c r="F370" s="3"/>
      <c r="G370" s="3"/>
      <c r="H370" s="3"/>
      <c r="I370" s="3"/>
      <c r="J370" s="3"/>
      <c r="K370" s="3"/>
      <c r="L370" s="3"/>
      <c r="M370" s="3"/>
    </row>
    <row r="371" spans="1:13" s="1" customFormat="1" x14ac:dyDescent="0.25">
      <c r="A371" s="19"/>
      <c r="B371" s="85"/>
      <c r="C371" s="14"/>
      <c r="D371" s="16"/>
      <c r="E371" s="4"/>
      <c r="F371" s="3"/>
      <c r="G371" s="3"/>
      <c r="H371" s="3"/>
      <c r="I371" s="3"/>
      <c r="J371" s="3"/>
      <c r="K371" s="3"/>
      <c r="L371" s="3"/>
      <c r="M371" s="3"/>
    </row>
    <row r="372" spans="1:13" s="10" customFormat="1" x14ac:dyDescent="0.25">
      <c r="A372" s="23" t="s">
        <v>6</v>
      </c>
      <c r="B372" s="7">
        <v>7170100110</v>
      </c>
      <c r="C372" s="7" t="s">
        <v>98</v>
      </c>
      <c r="D372" s="8" t="s">
        <v>462</v>
      </c>
      <c r="E372" s="7" t="s">
        <v>66</v>
      </c>
      <c r="F372" s="67">
        <f>H372</f>
        <v>615</v>
      </c>
      <c r="G372" s="68"/>
      <c r="H372" s="3">
        <v>615</v>
      </c>
      <c r="I372" s="3"/>
      <c r="J372" s="3"/>
      <c r="K372" s="3"/>
      <c r="L372" s="3"/>
      <c r="M372" s="3"/>
    </row>
    <row r="373" spans="1:13" s="10" customFormat="1" x14ac:dyDescent="0.25">
      <c r="A373" s="23"/>
      <c r="B373" s="7"/>
      <c r="C373" s="7"/>
      <c r="D373" s="8"/>
      <c r="E373" s="7"/>
      <c r="F373" s="67"/>
      <c r="G373" s="68"/>
      <c r="H373" s="110"/>
      <c r="I373" s="105"/>
      <c r="J373" s="85"/>
      <c r="K373" s="3"/>
      <c r="L373" s="3"/>
      <c r="M373" s="3"/>
    </row>
    <row r="374" spans="1:13" s="1" customFormat="1" x14ac:dyDescent="0.25">
      <c r="A374" s="19"/>
      <c r="B374" s="85"/>
      <c r="C374" s="14" t="s">
        <v>100</v>
      </c>
      <c r="D374" s="16" t="s">
        <v>382</v>
      </c>
      <c r="E374" s="4"/>
      <c r="F374" s="3"/>
      <c r="G374" s="3"/>
      <c r="H374" s="3"/>
      <c r="I374" s="3"/>
      <c r="J374" s="3"/>
      <c r="K374" s="3"/>
      <c r="L374" s="3"/>
      <c r="M374" s="3"/>
    </row>
    <row r="375" spans="1:13" s="1" customFormat="1" x14ac:dyDescent="0.25">
      <c r="A375" s="23"/>
      <c r="B375" s="7"/>
      <c r="C375" s="7"/>
      <c r="D375" s="8"/>
      <c r="E375" s="7"/>
      <c r="F375" s="67"/>
      <c r="G375" s="3"/>
      <c r="H375" s="3"/>
      <c r="I375" s="3"/>
      <c r="J375" s="3"/>
      <c r="K375" s="91"/>
      <c r="L375" s="3"/>
      <c r="M375" s="3"/>
    </row>
    <row r="376" spans="1:13" s="1" customFormat="1" x14ac:dyDescent="0.25">
      <c r="A376" s="23" t="s">
        <v>6</v>
      </c>
      <c r="B376" s="7">
        <v>7070100120</v>
      </c>
      <c r="C376" s="7" t="s">
        <v>101</v>
      </c>
      <c r="D376" s="8" t="s">
        <v>25</v>
      </c>
      <c r="E376" s="7" t="s">
        <v>62</v>
      </c>
      <c r="F376" s="106">
        <f>K376</f>
        <v>28.16</v>
      </c>
      <c r="G376" s="3"/>
      <c r="H376" s="305" t="s">
        <v>492</v>
      </c>
      <c r="I376" s="306"/>
      <c r="J376" s="307"/>
      <c r="K376" s="91">
        <f>ROUND(3*(3.2*0.2*4)+(2*3.2*3.2),2)</f>
        <v>28.16</v>
      </c>
      <c r="L376" s="91"/>
      <c r="M376" s="3"/>
    </row>
    <row r="377" spans="1:13" s="1" customFormat="1" ht="15" customHeight="1" x14ac:dyDescent="0.25">
      <c r="A377" s="23" t="s">
        <v>6</v>
      </c>
      <c r="B377" s="7">
        <v>7070100090</v>
      </c>
      <c r="C377" s="7" t="s">
        <v>383</v>
      </c>
      <c r="D377" s="8" t="s">
        <v>151</v>
      </c>
      <c r="E377" s="7" t="s">
        <v>71</v>
      </c>
      <c r="F377" s="106">
        <f>K377</f>
        <v>1.73</v>
      </c>
      <c r="G377" s="3"/>
      <c r="H377" s="305" t="s">
        <v>493</v>
      </c>
      <c r="I377" s="306"/>
      <c r="J377" s="307"/>
      <c r="K377" s="91">
        <f>ROUND(3*(3.1*3.1)*0.06,2)</f>
        <v>1.73</v>
      </c>
      <c r="L377" s="3"/>
      <c r="M377" s="3"/>
    </row>
    <row r="378" spans="1:13" s="1" customFormat="1" x14ac:dyDescent="0.25">
      <c r="A378" s="23" t="s">
        <v>6</v>
      </c>
      <c r="B378" s="7">
        <v>7070100240</v>
      </c>
      <c r="C378" s="7" t="s">
        <v>385</v>
      </c>
      <c r="D378" s="8" t="s">
        <v>29</v>
      </c>
      <c r="E378" s="7" t="s">
        <v>71</v>
      </c>
      <c r="F378" s="106">
        <f>K378</f>
        <v>2.88</v>
      </c>
      <c r="G378" s="3"/>
      <c r="H378" s="305" t="s">
        <v>494</v>
      </c>
      <c r="I378" s="306"/>
      <c r="J378" s="307"/>
      <c r="K378" s="91">
        <f>ROUND(3*(3.1*3.1)*0.1,2)</f>
        <v>2.88</v>
      </c>
      <c r="L378" s="91"/>
      <c r="M378" s="3"/>
    </row>
    <row r="379" spans="1:13" s="1" customFormat="1" x14ac:dyDescent="0.25">
      <c r="A379" s="23" t="s">
        <v>6</v>
      </c>
      <c r="B379" s="242">
        <v>7090100110</v>
      </c>
      <c r="C379" s="7" t="s">
        <v>386</v>
      </c>
      <c r="D379" s="243" t="s">
        <v>419</v>
      </c>
      <c r="E379" s="7" t="s">
        <v>62</v>
      </c>
      <c r="F379" s="106">
        <f>K379</f>
        <v>39.9</v>
      </c>
      <c r="G379" s="3"/>
      <c r="H379" s="305" t="s">
        <v>495</v>
      </c>
      <c r="I379" s="306"/>
      <c r="J379" s="307"/>
      <c r="K379" s="91">
        <f>ROUND(3*(7*1.9),2)</f>
        <v>39.9</v>
      </c>
      <c r="L379" s="91"/>
      <c r="M379" s="3"/>
    </row>
    <row r="380" spans="1:13" s="1" customFormat="1" ht="15" customHeight="1" x14ac:dyDescent="0.25">
      <c r="A380" s="23" t="s">
        <v>6</v>
      </c>
      <c r="B380" s="7">
        <v>7210100720</v>
      </c>
      <c r="C380" s="7" t="s">
        <v>387</v>
      </c>
      <c r="D380" s="8" t="s">
        <v>294</v>
      </c>
      <c r="E380" s="7" t="s">
        <v>52</v>
      </c>
      <c r="F380" s="106">
        <f>G380</f>
        <v>3</v>
      </c>
      <c r="G380" s="3">
        <v>3</v>
      </c>
      <c r="H380" s="3"/>
      <c r="I380" s="3"/>
      <c r="J380" s="3"/>
      <c r="K380" s="91"/>
      <c r="L380" s="91"/>
      <c r="M380" s="3"/>
    </row>
    <row r="381" spans="1:13" s="249" customFormat="1" ht="15" customHeight="1" x14ac:dyDescent="0.25">
      <c r="A381" s="250"/>
      <c r="B381" s="251"/>
      <c r="C381" s="251"/>
      <c r="D381" s="252"/>
      <c r="E381" s="251"/>
      <c r="F381" s="106"/>
      <c r="G381" s="46"/>
      <c r="H381" s="110"/>
      <c r="I381" s="105"/>
      <c r="J381" s="85"/>
      <c r="K381" s="91"/>
      <c r="L381" s="107"/>
      <c r="M381" s="248"/>
    </row>
    <row r="382" spans="1:13" s="249" customFormat="1" x14ac:dyDescent="0.25">
      <c r="A382" s="244"/>
      <c r="B382" s="85"/>
      <c r="C382" s="245" t="s">
        <v>103</v>
      </c>
      <c r="D382" s="246" t="s">
        <v>382</v>
      </c>
      <c r="E382" s="247"/>
      <c r="F382" s="248"/>
      <c r="G382" s="248"/>
      <c r="H382" s="248"/>
      <c r="I382" s="248"/>
      <c r="J382" s="248"/>
      <c r="K382" s="248"/>
      <c r="L382" s="248"/>
      <c r="M382" s="248"/>
    </row>
    <row r="383" spans="1:13" s="249" customFormat="1" x14ac:dyDescent="0.25">
      <c r="A383" s="250"/>
      <c r="B383" s="251"/>
      <c r="C383" s="251"/>
      <c r="D383" s="252"/>
      <c r="E383" s="251"/>
      <c r="F383" s="67"/>
      <c r="G383" s="248"/>
      <c r="H383" s="248"/>
      <c r="I383" s="248"/>
      <c r="J383" s="248"/>
      <c r="K383" s="91"/>
      <c r="L383" s="248"/>
      <c r="M383" s="248"/>
    </row>
    <row r="384" spans="1:13" s="249" customFormat="1" ht="38.25" x14ac:dyDescent="0.25">
      <c r="A384" s="250"/>
      <c r="B384" s="251" t="s">
        <v>164</v>
      </c>
      <c r="C384" s="251" t="s">
        <v>104</v>
      </c>
      <c r="D384" s="252" t="s">
        <v>411</v>
      </c>
      <c r="E384" s="251" t="s">
        <v>52</v>
      </c>
      <c r="F384" s="106">
        <f>G384</f>
        <v>1</v>
      </c>
      <c r="G384" s="248">
        <v>1</v>
      </c>
      <c r="H384" s="268"/>
      <c r="I384" s="268"/>
      <c r="J384" s="268"/>
      <c r="K384" s="91"/>
      <c r="L384" s="269"/>
      <c r="M384" s="248"/>
    </row>
    <row r="385" spans="1:28" s="249" customFormat="1" ht="38.25" customHeight="1" x14ac:dyDescent="0.25">
      <c r="A385" s="250"/>
      <c r="B385" s="251" t="s">
        <v>417</v>
      </c>
      <c r="C385" s="251" t="s">
        <v>420</v>
      </c>
      <c r="D385" s="252" t="s">
        <v>411</v>
      </c>
      <c r="E385" s="251" t="s">
        <v>52</v>
      </c>
      <c r="F385" s="106">
        <f>G385</f>
        <v>1</v>
      </c>
      <c r="G385" s="248">
        <v>1</v>
      </c>
      <c r="H385" s="268"/>
      <c r="I385" s="268"/>
      <c r="J385" s="268"/>
      <c r="K385" s="91"/>
      <c r="L385" s="85"/>
      <c r="M385" s="248"/>
    </row>
    <row r="386" spans="1:28" s="249" customFormat="1" x14ac:dyDescent="0.25">
      <c r="A386" s="250"/>
      <c r="B386" s="251"/>
      <c r="C386" s="251"/>
      <c r="D386" s="252"/>
      <c r="E386" s="251"/>
      <c r="F386" s="106"/>
      <c r="G386" s="46"/>
      <c r="H386" s="225"/>
      <c r="I386" s="225"/>
      <c r="J386" s="225"/>
      <c r="K386" s="91"/>
      <c r="L386" s="46"/>
      <c r="M386" s="248"/>
    </row>
    <row r="387" spans="1:28" s="249" customFormat="1" x14ac:dyDescent="0.25">
      <c r="A387" s="244"/>
      <c r="B387" s="85"/>
      <c r="C387" s="245" t="s">
        <v>127</v>
      </c>
      <c r="D387" s="246" t="s">
        <v>500</v>
      </c>
      <c r="E387" s="247"/>
      <c r="F387" s="248"/>
      <c r="G387" s="248"/>
      <c r="H387" s="248"/>
      <c r="I387" s="248"/>
      <c r="J387" s="248"/>
      <c r="K387" s="248"/>
      <c r="L387" s="248"/>
      <c r="M387" s="248"/>
    </row>
    <row r="388" spans="1:28" s="249" customFormat="1" x14ac:dyDescent="0.25">
      <c r="A388" s="250"/>
      <c r="B388" s="251"/>
      <c r="C388" s="251"/>
      <c r="D388" s="252"/>
      <c r="E388" s="251"/>
      <c r="F388" s="67"/>
      <c r="G388" s="248"/>
      <c r="H388" s="248"/>
      <c r="I388" s="248"/>
      <c r="J388" s="248"/>
      <c r="K388" s="91"/>
      <c r="L388" s="248"/>
      <c r="M388" s="248"/>
    </row>
    <row r="389" spans="1:28" s="249" customFormat="1" ht="38.25" x14ac:dyDescent="0.25">
      <c r="A389" s="250" t="s">
        <v>6</v>
      </c>
      <c r="B389" s="251">
        <v>7180100010</v>
      </c>
      <c r="C389" s="251" t="s">
        <v>128</v>
      </c>
      <c r="D389" s="252" t="s">
        <v>411</v>
      </c>
      <c r="E389" s="251" t="s">
        <v>27</v>
      </c>
      <c r="F389" s="106">
        <f>G389</f>
        <v>600</v>
      </c>
      <c r="G389" s="248">
        <v>600</v>
      </c>
      <c r="H389" s="268"/>
      <c r="I389" s="268"/>
      <c r="J389" s="268"/>
      <c r="K389" s="91"/>
      <c r="L389" s="269"/>
      <c r="M389" s="248"/>
    </row>
    <row r="390" spans="1:28" s="249" customFormat="1" x14ac:dyDescent="0.25">
      <c r="A390" s="94"/>
      <c r="B390" s="279"/>
      <c r="C390" s="279"/>
      <c r="D390" s="413"/>
      <c r="E390" s="279"/>
      <c r="F390" s="414"/>
      <c r="G390" s="248"/>
      <c r="H390" s="268"/>
      <c r="I390" s="268"/>
      <c r="J390" s="268"/>
      <c r="K390" s="91"/>
      <c r="L390" s="269"/>
      <c r="M390" s="248"/>
    </row>
    <row r="391" spans="1:28" s="1" customFormat="1" ht="28.5" x14ac:dyDescent="0.25">
      <c r="A391" s="39"/>
      <c r="B391" s="38"/>
      <c r="C391" s="20" t="s">
        <v>106</v>
      </c>
      <c r="D391" s="21" t="s">
        <v>458</v>
      </c>
      <c r="E391" s="20"/>
      <c r="F391" s="38"/>
      <c r="G391" s="248"/>
      <c r="H391" s="248"/>
      <c r="I391" s="248"/>
      <c r="J391" s="248"/>
      <c r="K391" s="248"/>
      <c r="L391" s="248"/>
      <c r="M391" s="69"/>
      <c r="N391" s="90"/>
      <c r="O391" s="90"/>
      <c r="P391" s="90"/>
      <c r="Q391" s="90"/>
      <c r="R391" s="90"/>
      <c r="S391" s="90"/>
      <c r="T391" s="90"/>
      <c r="U391" s="90"/>
      <c r="V391" s="90"/>
      <c r="W391" s="90"/>
      <c r="X391" s="90"/>
      <c r="Y391" s="90"/>
      <c r="Z391" s="90"/>
      <c r="AA391" s="90"/>
      <c r="AB391" s="90"/>
    </row>
    <row r="392" spans="1:28" s="1" customFormat="1" ht="18" customHeight="1" x14ac:dyDescent="0.25">
      <c r="A392" s="19"/>
      <c r="B392" s="85"/>
      <c r="C392" s="4" t="s">
        <v>107</v>
      </c>
      <c r="D392" s="5" t="s">
        <v>54</v>
      </c>
      <c r="E392" s="4"/>
      <c r="F392" s="3"/>
      <c r="G392" s="3"/>
      <c r="H392" s="3"/>
      <c r="I392" s="3"/>
      <c r="J392" s="3"/>
      <c r="K392" s="3"/>
      <c r="L392" s="3"/>
      <c r="M392" s="3"/>
    </row>
    <row r="393" spans="1:28" s="10" customFormat="1" x14ac:dyDescent="0.25">
      <c r="A393" s="23" t="s">
        <v>6</v>
      </c>
      <c r="B393" s="7">
        <v>7030100150</v>
      </c>
      <c r="C393" s="7" t="s">
        <v>55</v>
      </c>
      <c r="D393" s="86" t="s">
        <v>291</v>
      </c>
      <c r="E393" s="7" t="s">
        <v>292</v>
      </c>
      <c r="F393" s="67">
        <f>G393</f>
        <v>3</v>
      </c>
      <c r="G393" s="3">
        <v>3</v>
      </c>
      <c r="H393" s="3"/>
      <c r="I393" s="3"/>
      <c r="J393" s="3"/>
      <c r="K393" s="3"/>
      <c r="L393" s="89"/>
      <c r="M393" s="89"/>
    </row>
    <row r="394" spans="1:28" s="10" customFormat="1" ht="12.75" x14ac:dyDescent="0.25">
      <c r="A394" s="23"/>
      <c r="B394" s="7"/>
      <c r="C394" s="7"/>
      <c r="D394" s="86"/>
      <c r="E394" s="7"/>
      <c r="F394" s="67"/>
      <c r="G394" s="230"/>
      <c r="H394" s="231"/>
      <c r="I394" s="231"/>
      <c r="J394" s="231"/>
      <c r="K394" s="232"/>
      <c r="L394" s="89"/>
      <c r="M394" s="89"/>
    </row>
    <row r="395" spans="1:28" s="10" customFormat="1" x14ac:dyDescent="0.25">
      <c r="A395" s="23" t="s">
        <v>6</v>
      </c>
      <c r="B395" s="7">
        <v>7020100030</v>
      </c>
      <c r="C395" s="7" t="s">
        <v>56</v>
      </c>
      <c r="D395" s="86" t="s">
        <v>333</v>
      </c>
      <c r="E395" s="7" t="s">
        <v>66</v>
      </c>
      <c r="F395" s="67">
        <f>H395</f>
        <v>105</v>
      </c>
      <c r="G395" s="91"/>
      <c r="H395" s="3">
        <v>105</v>
      </c>
      <c r="I395" s="3"/>
      <c r="J395" s="3"/>
      <c r="K395" s="3"/>
      <c r="L395" s="3"/>
      <c r="M395" s="89"/>
    </row>
    <row r="396" spans="1:28" s="10" customFormat="1" x14ac:dyDescent="0.25">
      <c r="A396" s="23"/>
      <c r="B396" s="7"/>
      <c r="C396" s="7"/>
      <c r="D396" s="86"/>
      <c r="E396" s="229"/>
      <c r="F396" s="93"/>
      <c r="G396" s="91"/>
      <c r="H396" s="3"/>
      <c r="I396" s="3"/>
      <c r="J396" s="3"/>
      <c r="K396" s="3"/>
      <c r="L396" s="3"/>
      <c r="M396" s="89"/>
    </row>
    <row r="397" spans="1:28" s="1" customFormat="1" x14ac:dyDescent="0.25">
      <c r="A397" s="23" t="s">
        <v>6</v>
      </c>
      <c r="B397" s="7">
        <v>7020100010</v>
      </c>
      <c r="C397" s="7" t="s">
        <v>57</v>
      </c>
      <c r="D397" s="86" t="s">
        <v>340</v>
      </c>
      <c r="E397" s="7" t="s">
        <v>66</v>
      </c>
      <c r="F397" s="67">
        <f>H397</f>
        <v>105</v>
      </c>
      <c r="G397" s="91"/>
      <c r="H397" s="3">
        <v>105</v>
      </c>
      <c r="I397" s="3"/>
      <c r="J397" s="3"/>
      <c r="K397" s="3"/>
      <c r="L397" s="3"/>
      <c r="M397" s="89"/>
      <c r="N397" s="90"/>
      <c r="O397" s="90"/>
      <c r="P397" s="90"/>
      <c r="Q397" s="90"/>
      <c r="R397" s="90"/>
      <c r="S397" s="90"/>
      <c r="T397" s="90"/>
      <c r="U397" s="90"/>
      <c r="V397" s="90"/>
      <c r="W397" s="90"/>
      <c r="X397" s="90"/>
      <c r="Y397" s="90"/>
      <c r="Z397" s="90"/>
      <c r="AA397" s="90"/>
      <c r="AB397" s="90"/>
    </row>
    <row r="398" spans="1:28" s="1" customFormat="1" x14ac:dyDescent="0.25">
      <c r="A398" s="94"/>
      <c r="B398" s="95"/>
      <c r="C398" s="229"/>
      <c r="D398" s="96"/>
      <c r="E398" s="229"/>
      <c r="F398" s="93"/>
      <c r="G398" s="91"/>
      <c r="H398" s="3"/>
      <c r="I398" s="3"/>
      <c r="J398" s="3"/>
      <c r="K398" s="3"/>
      <c r="L398" s="3"/>
      <c r="M398" s="89"/>
      <c r="N398" s="90"/>
      <c r="O398" s="90"/>
      <c r="P398" s="90"/>
      <c r="Q398" s="90"/>
      <c r="R398" s="90"/>
      <c r="S398" s="90"/>
      <c r="T398" s="90"/>
      <c r="U398" s="90"/>
      <c r="V398" s="90"/>
      <c r="W398" s="90"/>
      <c r="X398" s="90"/>
      <c r="Y398" s="90"/>
      <c r="Z398" s="90"/>
      <c r="AA398" s="90"/>
      <c r="AB398" s="90"/>
    </row>
    <row r="399" spans="1:28" s="10" customFormat="1" ht="23.25" customHeight="1" x14ac:dyDescent="0.25">
      <c r="A399" s="23" t="s">
        <v>6</v>
      </c>
      <c r="B399" s="7">
        <v>7020100060</v>
      </c>
      <c r="C399" s="7" t="s">
        <v>58</v>
      </c>
      <c r="D399" s="86" t="s">
        <v>331</v>
      </c>
      <c r="E399" s="7" t="s">
        <v>66</v>
      </c>
      <c r="F399" s="67">
        <f>H399</f>
        <v>105</v>
      </c>
      <c r="G399" s="91"/>
      <c r="H399" s="3">
        <v>105</v>
      </c>
      <c r="I399" s="3"/>
      <c r="J399" s="3"/>
      <c r="K399" s="3"/>
      <c r="L399" s="3"/>
      <c r="M399" s="89"/>
    </row>
    <row r="400" spans="1:28" s="10" customFormat="1" x14ac:dyDescent="0.25">
      <c r="A400" s="94"/>
      <c r="B400" s="95"/>
      <c r="C400" s="229"/>
      <c r="D400" s="96"/>
      <c r="E400" s="229"/>
      <c r="F400" s="93"/>
      <c r="G400" s="91"/>
      <c r="H400" s="3"/>
      <c r="I400" s="3"/>
      <c r="J400" s="3"/>
      <c r="K400" s="3"/>
      <c r="L400" s="3"/>
      <c r="M400" s="89"/>
    </row>
    <row r="401" spans="1:13" s="10" customFormat="1" x14ac:dyDescent="0.25">
      <c r="A401" s="23" t="s">
        <v>6</v>
      </c>
      <c r="B401" s="7">
        <v>7020100080</v>
      </c>
      <c r="C401" s="7" t="s">
        <v>64</v>
      </c>
      <c r="D401" s="86" t="s">
        <v>341</v>
      </c>
      <c r="E401" s="7" t="s">
        <v>66</v>
      </c>
      <c r="F401" s="67">
        <f>H401</f>
        <v>105</v>
      </c>
      <c r="G401" s="91"/>
      <c r="H401" s="3">
        <v>105</v>
      </c>
      <c r="I401" s="3"/>
      <c r="J401" s="3"/>
      <c r="K401" s="3"/>
      <c r="L401" s="3"/>
      <c r="M401" s="89"/>
    </row>
    <row r="402" spans="1:13" s="10" customFormat="1" x14ac:dyDescent="0.25">
      <c r="A402" s="94"/>
      <c r="B402" s="95"/>
      <c r="C402" s="229"/>
      <c r="D402" s="96"/>
      <c r="E402" s="229"/>
      <c r="F402" s="93"/>
      <c r="G402" s="91"/>
      <c r="H402" s="3"/>
      <c r="I402" s="3"/>
      <c r="J402" s="3"/>
      <c r="K402" s="3"/>
      <c r="L402" s="3"/>
      <c r="M402" s="89"/>
    </row>
    <row r="403" spans="1:13" s="10" customFormat="1" x14ac:dyDescent="0.25">
      <c r="A403" s="23" t="s">
        <v>6</v>
      </c>
      <c r="B403" s="7">
        <v>7020100160</v>
      </c>
      <c r="C403" s="7" t="s">
        <v>65</v>
      </c>
      <c r="D403" s="86" t="s">
        <v>342</v>
      </c>
      <c r="E403" s="7" t="s">
        <v>66</v>
      </c>
      <c r="F403" s="67">
        <f>H403</f>
        <v>105</v>
      </c>
      <c r="G403" s="91"/>
      <c r="H403" s="3">
        <v>105</v>
      </c>
      <c r="I403" s="3"/>
      <c r="J403" s="3"/>
      <c r="K403" s="3"/>
      <c r="L403" s="3"/>
      <c r="M403" s="89"/>
    </row>
    <row r="404" spans="1:13" s="10" customFormat="1" ht="15" customHeight="1" x14ac:dyDescent="0.25">
      <c r="A404" s="94"/>
      <c r="B404" s="95"/>
      <c r="C404" s="229"/>
      <c r="D404" s="96"/>
      <c r="E404" s="229"/>
      <c r="F404" s="93"/>
      <c r="G404" s="226"/>
      <c r="H404" s="227"/>
      <c r="I404" s="227"/>
      <c r="J404" s="228"/>
      <c r="K404" s="91"/>
      <c r="L404" s="3"/>
      <c r="M404" s="89"/>
    </row>
    <row r="405" spans="1:13" s="10" customFormat="1" ht="15" customHeight="1" x14ac:dyDescent="0.25">
      <c r="A405" s="23" t="s">
        <v>6</v>
      </c>
      <c r="B405" s="7">
        <v>7030100040</v>
      </c>
      <c r="C405" s="7" t="s">
        <v>69</v>
      </c>
      <c r="D405" s="86" t="s">
        <v>343</v>
      </c>
      <c r="E405" s="7" t="s">
        <v>8</v>
      </c>
      <c r="F405" s="67">
        <f>K406</f>
        <v>4.6500000000000004</v>
      </c>
      <c r="G405" s="91"/>
      <c r="H405" s="3"/>
      <c r="I405" s="3"/>
      <c r="J405" s="3"/>
      <c r="K405" s="3"/>
      <c r="L405" s="3"/>
      <c r="M405" s="89"/>
    </row>
    <row r="406" spans="1:13" s="10" customFormat="1" ht="15" customHeight="1" x14ac:dyDescent="0.25">
      <c r="A406" s="94"/>
      <c r="B406" s="95"/>
      <c r="C406" s="229"/>
      <c r="D406" s="96"/>
      <c r="E406" s="229"/>
      <c r="F406" s="93"/>
      <c r="G406" s="305" t="s">
        <v>389</v>
      </c>
      <c r="H406" s="306"/>
      <c r="I406" s="306"/>
      <c r="J406" s="307"/>
      <c r="K406" s="91">
        <f>3*(1*1.55)</f>
        <v>4.6500000000000004</v>
      </c>
      <c r="L406" s="3"/>
      <c r="M406" s="89"/>
    </row>
    <row r="407" spans="1:13" s="10" customFormat="1" ht="15" customHeight="1" x14ac:dyDescent="0.25">
      <c r="A407" s="94"/>
      <c r="B407" s="95"/>
      <c r="C407" s="229"/>
      <c r="D407" s="96"/>
      <c r="E407" s="229"/>
      <c r="F407" s="93"/>
      <c r="G407" s="226"/>
      <c r="H407" s="227"/>
      <c r="I407" s="227"/>
      <c r="J407" s="228"/>
      <c r="K407" s="91"/>
      <c r="L407" s="3"/>
      <c r="M407" s="89"/>
    </row>
    <row r="408" spans="1:13" s="10" customFormat="1" x14ac:dyDescent="0.25">
      <c r="A408" s="23" t="s">
        <v>6</v>
      </c>
      <c r="B408" s="7">
        <v>7030100430</v>
      </c>
      <c r="C408" s="7" t="s">
        <v>73</v>
      </c>
      <c r="D408" s="86" t="s">
        <v>345</v>
      </c>
      <c r="E408" s="7" t="s">
        <v>15</v>
      </c>
      <c r="F408" s="67">
        <f>G408</f>
        <v>60</v>
      </c>
      <c r="G408" s="91">
        <v>60</v>
      </c>
      <c r="H408" s="3"/>
      <c r="I408" s="3"/>
      <c r="J408" s="3"/>
      <c r="K408" s="3"/>
      <c r="L408" s="3"/>
      <c r="M408" s="89"/>
    </row>
    <row r="409" spans="1:13" s="10" customFormat="1" x14ac:dyDescent="0.25">
      <c r="A409" s="94"/>
      <c r="B409" s="95"/>
      <c r="C409" s="229"/>
      <c r="D409" s="96"/>
      <c r="E409" s="229"/>
      <c r="F409" s="93"/>
      <c r="G409" s="91"/>
      <c r="H409" s="3"/>
      <c r="I409" s="3"/>
      <c r="J409" s="3"/>
      <c r="K409" s="3"/>
      <c r="L409" s="3"/>
      <c r="M409" s="89"/>
    </row>
    <row r="410" spans="1:13" s="10" customFormat="1" x14ac:dyDescent="0.25">
      <c r="A410" s="23" t="s">
        <v>6</v>
      </c>
      <c r="B410" s="7">
        <v>7030100440</v>
      </c>
      <c r="C410" s="7" t="s">
        <v>74</v>
      </c>
      <c r="D410" s="86" t="s">
        <v>346</v>
      </c>
      <c r="E410" s="7" t="s">
        <v>66</v>
      </c>
      <c r="F410" s="67">
        <f>H410</f>
        <v>100</v>
      </c>
      <c r="G410" s="191"/>
      <c r="H410" s="91">
        <v>100</v>
      </c>
      <c r="I410" s="91"/>
      <c r="J410" s="91"/>
      <c r="K410" s="91"/>
      <c r="L410" s="3"/>
      <c r="M410" s="89"/>
    </row>
    <row r="411" spans="1:13" s="10" customFormat="1" x14ac:dyDescent="0.25">
      <c r="A411" s="94"/>
      <c r="B411" s="95"/>
      <c r="C411" s="229"/>
      <c r="D411" s="96"/>
      <c r="E411" s="229"/>
      <c r="F411" s="93"/>
      <c r="G411" s="91"/>
      <c r="H411" s="3"/>
      <c r="I411" s="3"/>
      <c r="J411" s="3"/>
      <c r="K411" s="3"/>
      <c r="L411" s="3"/>
      <c r="M411" s="89"/>
    </row>
    <row r="412" spans="1:13" s="10" customFormat="1" ht="15" customHeight="1" x14ac:dyDescent="0.25">
      <c r="A412" s="23" t="s">
        <v>6</v>
      </c>
      <c r="B412" s="7">
        <v>7030100490</v>
      </c>
      <c r="C412" s="7" t="s">
        <v>155</v>
      </c>
      <c r="D412" s="86" t="s">
        <v>348</v>
      </c>
      <c r="E412" s="7" t="s">
        <v>15</v>
      </c>
      <c r="F412" s="67">
        <v>25</v>
      </c>
      <c r="G412" s="91"/>
      <c r="H412" s="91"/>
      <c r="I412" s="191"/>
      <c r="J412" s="91"/>
      <c r="K412" s="91"/>
      <c r="L412" s="3"/>
      <c r="M412" s="89"/>
    </row>
    <row r="413" spans="1:13" s="10" customFormat="1" ht="15" customHeight="1" x14ac:dyDescent="0.25">
      <c r="A413" s="94"/>
      <c r="B413" s="95"/>
      <c r="C413" s="229"/>
      <c r="D413" s="96"/>
      <c r="E413" s="229"/>
      <c r="F413" s="93"/>
      <c r="G413" s="91"/>
      <c r="H413" s="3"/>
      <c r="I413" s="3"/>
      <c r="J413" s="3"/>
      <c r="K413" s="3"/>
      <c r="L413" s="3"/>
      <c r="M413" s="89"/>
    </row>
    <row r="414" spans="1:13" s="1" customFormat="1" x14ac:dyDescent="0.25">
      <c r="A414" s="19"/>
      <c r="B414" s="85"/>
      <c r="C414" s="4" t="s">
        <v>108</v>
      </c>
      <c r="D414" s="88" t="s">
        <v>370</v>
      </c>
      <c r="E414" s="4"/>
      <c r="F414" s="3"/>
      <c r="G414" s="3"/>
      <c r="H414" s="3"/>
      <c r="I414" s="3"/>
      <c r="J414" s="3"/>
      <c r="K414" s="3"/>
      <c r="L414" s="3"/>
      <c r="M414" s="3"/>
    </row>
    <row r="415" spans="1:13" s="10" customFormat="1" ht="15.75" x14ac:dyDescent="0.25">
      <c r="A415" s="23" t="s">
        <v>6</v>
      </c>
      <c r="B415" s="7">
        <v>7040100060</v>
      </c>
      <c r="C415" s="7" t="s">
        <v>78</v>
      </c>
      <c r="D415" s="86" t="s">
        <v>142</v>
      </c>
      <c r="E415" s="7" t="s">
        <v>290</v>
      </c>
      <c r="F415" s="67">
        <f>L415</f>
        <v>128.25</v>
      </c>
      <c r="G415" s="221"/>
      <c r="H415" s="91">
        <v>95</v>
      </c>
      <c r="I415" s="3">
        <v>0.9</v>
      </c>
      <c r="J415" s="3">
        <v>1.5</v>
      </c>
      <c r="K415" s="3"/>
      <c r="L415" s="91">
        <f>ROUND(H415*I415*J415,2)</f>
        <v>128.25</v>
      </c>
      <c r="M415" s="89"/>
    </row>
    <row r="416" spans="1:13" s="10" customFormat="1" x14ac:dyDescent="0.25">
      <c r="A416" s="23"/>
      <c r="B416" s="7"/>
      <c r="C416" s="7"/>
      <c r="D416" s="86"/>
      <c r="E416" s="7"/>
      <c r="F416" s="67"/>
      <c r="G416" s="104"/>
      <c r="H416" s="103"/>
      <c r="I416" s="105"/>
      <c r="J416" s="105"/>
      <c r="K416" s="85"/>
      <c r="L416" s="91"/>
      <c r="M416" s="89"/>
    </row>
    <row r="417" spans="1:13" s="10" customFormat="1" ht="15.75" customHeight="1" x14ac:dyDescent="0.25">
      <c r="A417" s="23" t="s">
        <v>6</v>
      </c>
      <c r="B417" s="7">
        <v>7040100130</v>
      </c>
      <c r="C417" s="7" t="s">
        <v>109</v>
      </c>
      <c r="D417" s="86" t="s">
        <v>350</v>
      </c>
      <c r="E417" s="7" t="s">
        <v>290</v>
      </c>
      <c r="F417" s="67">
        <f>L417</f>
        <v>11.7</v>
      </c>
      <c r="G417" s="221"/>
      <c r="H417" s="91">
        <v>10</v>
      </c>
      <c r="I417" s="3">
        <v>0.9</v>
      </c>
      <c r="J417" s="3">
        <v>1.3</v>
      </c>
      <c r="K417" s="3"/>
      <c r="L417" s="91">
        <f>ROUND(H417*I417*J417,2)</f>
        <v>11.7</v>
      </c>
      <c r="M417" s="89"/>
    </row>
    <row r="418" spans="1:13" s="10" customFormat="1" x14ac:dyDescent="0.25">
      <c r="A418" s="23"/>
      <c r="B418" s="7"/>
      <c r="C418" s="7"/>
      <c r="D418" s="86"/>
      <c r="E418" s="7"/>
      <c r="F418" s="67"/>
      <c r="G418" s="226"/>
      <c r="H418" s="227"/>
      <c r="I418" s="227"/>
      <c r="J418" s="227"/>
      <c r="K418" s="228"/>
      <c r="L418" s="91"/>
      <c r="M418" s="89"/>
    </row>
    <row r="419" spans="1:13" s="10" customFormat="1" ht="15.75" x14ac:dyDescent="0.25">
      <c r="A419" s="23" t="s">
        <v>6</v>
      </c>
      <c r="B419" s="7">
        <v>7040100180</v>
      </c>
      <c r="C419" s="7" t="s">
        <v>323</v>
      </c>
      <c r="D419" s="86" t="s">
        <v>351</v>
      </c>
      <c r="E419" s="7" t="s">
        <v>290</v>
      </c>
      <c r="F419" s="67">
        <f>L419</f>
        <v>9.4499999999999993</v>
      </c>
      <c r="G419" s="91"/>
      <c r="H419" s="91">
        <v>105</v>
      </c>
      <c r="I419" s="3">
        <v>0.9</v>
      </c>
      <c r="J419" s="3">
        <v>0.1</v>
      </c>
      <c r="K419" s="3"/>
      <c r="L419" s="91">
        <f>ROUND(H419*I419*J419,2)</f>
        <v>9.4499999999999993</v>
      </c>
      <c r="M419" s="89"/>
    </row>
    <row r="420" spans="1:13" s="10" customFormat="1" x14ac:dyDescent="0.25">
      <c r="A420" s="23"/>
      <c r="B420" s="7"/>
      <c r="C420" s="7"/>
      <c r="D420" s="86"/>
      <c r="E420" s="7"/>
      <c r="F420" s="67"/>
      <c r="G420" s="91"/>
      <c r="H420" s="91"/>
      <c r="I420" s="3"/>
      <c r="J420" s="3"/>
      <c r="K420" s="3"/>
      <c r="L420" s="91"/>
      <c r="M420" s="89"/>
    </row>
    <row r="421" spans="1:13" s="10" customFormat="1" ht="15.75" x14ac:dyDescent="0.25">
      <c r="A421" s="23" t="s">
        <v>6</v>
      </c>
      <c r="B421" s="7">
        <v>7040100160</v>
      </c>
      <c r="C421" s="7" t="s">
        <v>324</v>
      </c>
      <c r="D421" s="86" t="s">
        <v>352</v>
      </c>
      <c r="E421" s="7" t="s">
        <v>290</v>
      </c>
      <c r="F421" s="67">
        <f>L421</f>
        <v>9</v>
      </c>
      <c r="G421" s="91"/>
      <c r="H421" s="91">
        <v>100</v>
      </c>
      <c r="I421" s="3">
        <v>0.9</v>
      </c>
      <c r="J421" s="3">
        <v>0.1</v>
      </c>
      <c r="K421" s="3"/>
      <c r="L421" s="91">
        <f>ROUND(H421*I421*J421,2)</f>
        <v>9</v>
      </c>
      <c r="M421" s="89"/>
    </row>
    <row r="422" spans="1:13" s="10" customFormat="1" x14ac:dyDescent="0.25">
      <c r="A422" s="23"/>
      <c r="B422" s="7"/>
      <c r="C422" s="7"/>
      <c r="D422" s="86"/>
      <c r="E422" s="7"/>
      <c r="F422" s="67"/>
      <c r="G422" s="91"/>
      <c r="H422" s="91"/>
      <c r="I422" s="3"/>
      <c r="J422" s="3"/>
      <c r="K422" s="3"/>
      <c r="L422" s="91"/>
      <c r="M422" s="89"/>
    </row>
    <row r="423" spans="1:13" s="10" customFormat="1" ht="15.75" x14ac:dyDescent="0.25">
      <c r="A423" s="23" t="s">
        <v>6</v>
      </c>
      <c r="B423" s="7">
        <v>7040100260</v>
      </c>
      <c r="C423" s="7" t="s">
        <v>392</v>
      </c>
      <c r="D423" s="86" t="s">
        <v>355</v>
      </c>
      <c r="E423" s="7" t="s">
        <v>290</v>
      </c>
      <c r="F423" s="67">
        <f>L423</f>
        <v>458.33</v>
      </c>
      <c r="G423" s="305" t="s">
        <v>404</v>
      </c>
      <c r="H423" s="306"/>
      <c r="I423" s="306"/>
      <c r="J423" s="306"/>
      <c r="K423" s="307"/>
      <c r="L423" s="91">
        <f>ROUND((1035*0.5*0.9)-((105)*3.1415*(0.15^2)),2)</f>
        <v>458.33</v>
      </c>
      <c r="M423" s="89"/>
    </row>
    <row r="424" spans="1:13" s="10" customFormat="1" x14ac:dyDescent="0.25">
      <c r="A424" s="23"/>
      <c r="B424" s="87"/>
      <c r="C424" s="7"/>
      <c r="D424" s="86"/>
      <c r="E424" s="7"/>
      <c r="F424" s="67"/>
      <c r="G424" s="226"/>
      <c r="H424" s="227"/>
      <c r="I424" s="227"/>
      <c r="J424" s="227"/>
      <c r="K424" s="228"/>
      <c r="L424" s="91"/>
      <c r="M424" s="89"/>
    </row>
    <row r="425" spans="1:13" s="10" customFormat="1" ht="15.75" x14ac:dyDescent="0.25">
      <c r="A425" s="23" t="s">
        <v>6</v>
      </c>
      <c r="B425" s="7">
        <v>7040100220</v>
      </c>
      <c r="C425" s="7" t="s">
        <v>393</v>
      </c>
      <c r="D425" s="86" t="s">
        <v>287</v>
      </c>
      <c r="E425" s="7" t="s">
        <v>290</v>
      </c>
      <c r="F425" s="67">
        <f>L425</f>
        <v>76.95</v>
      </c>
      <c r="G425" s="305" t="s">
        <v>405</v>
      </c>
      <c r="H425" s="306"/>
      <c r="I425" s="306"/>
      <c r="J425" s="306"/>
      <c r="K425" s="307"/>
      <c r="L425" s="91">
        <f>ROUND((95)*0.9*(1.5-0.1-0.5),2)</f>
        <v>76.95</v>
      </c>
      <c r="M425" s="89"/>
    </row>
    <row r="426" spans="1:13" s="10" customFormat="1" x14ac:dyDescent="0.25">
      <c r="A426" s="23"/>
      <c r="B426" s="87"/>
      <c r="C426" s="7"/>
      <c r="D426" s="86"/>
      <c r="E426" s="7"/>
      <c r="F426" s="67"/>
      <c r="G426" s="226"/>
      <c r="H426" s="227"/>
      <c r="I426" s="227"/>
      <c r="J426" s="227"/>
      <c r="K426" s="228"/>
      <c r="L426" s="91"/>
      <c r="M426" s="89"/>
    </row>
    <row r="427" spans="1:13" s="10" customFormat="1" ht="15.75" x14ac:dyDescent="0.25">
      <c r="A427" s="23" t="s">
        <v>6</v>
      </c>
      <c r="B427" s="7">
        <v>7040100290</v>
      </c>
      <c r="C427" s="7" t="s">
        <v>394</v>
      </c>
      <c r="D427" s="86" t="s">
        <v>286</v>
      </c>
      <c r="E427" s="7" t="s">
        <v>290</v>
      </c>
      <c r="F427" s="67">
        <f>L427</f>
        <v>5.5</v>
      </c>
      <c r="G427" s="305" t="s">
        <v>406</v>
      </c>
      <c r="H427" s="306"/>
      <c r="I427" s="306"/>
      <c r="J427" s="306"/>
      <c r="K427" s="307"/>
      <c r="L427" s="91">
        <f>ROUND(((10*0.9*1.3)-(3.1415*(0.15^2)*10))*50%,2)</f>
        <v>5.5</v>
      </c>
      <c r="M427" s="89"/>
    </row>
    <row r="428" spans="1:13" s="10" customFormat="1" x14ac:dyDescent="0.25">
      <c r="A428" s="23"/>
      <c r="B428" s="87"/>
      <c r="C428" s="7"/>
      <c r="D428" s="86"/>
      <c r="E428" s="7"/>
      <c r="F428" s="67"/>
      <c r="G428" s="226"/>
      <c r="H428" s="227"/>
      <c r="I428" s="227"/>
      <c r="J428" s="227"/>
      <c r="K428" s="228"/>
      <c r="L428" s="91"/>
      <c r="M428" s="89"/>
    </row>
    <row r="429" spans="1:13" s="10" customFormat="1" ht="15.75" customHeight="1" x14ac:dyDescent="0.25">
      <c r="A429" s="23" t="s">
        <v>6</v>
      </c>
      <c r="B429" s="7">
        <v>7040100350</v>
      </c>
      <c r="C429" s="7" t="s">
        <v>395</v>
      </c>
      <c r="D429" s="86" t="s">
        <v>363</v>
      </c>
      <c r="E429" s="7" t="s">
        <v>290</v>
      </c>
      <c r="F429" s="67">
        <f>L429</f>
        <v>13.19</v>
      </c>
      <c r="G429" s="305" t="s">
        <v>407</v>
      </c>
      <c r="H429" s="306"/>
      <c r="I429" s="306"/>
      <c r="J429" s="306"/>
      <c r="K429" s="307"/>
      <c r="L429" s="91">
        <f>ROUND(((10*0.9*1.3)-(3.1415*(0.15^2)*10))*1.2,2)</f>
        <v>13.19</v>
      </c>
      <c r="M429" s="89"/>
    </row>
    <row r="430" spans="1:13" s="10" customFormat="1" x14ac:dyDescent="0.25">
      <c r="A430" s="23"/>
      <c r="B430" s="87"/>
      <c r="C430" s="7"/>
      <c r="D430" s="86"/>
      <c r="E430" s="7"/>
      <c r="F430" s="67"/>
      <c r="G430" s="226"/>
      <c r="H430" s="227"/>
      <c r="I430" s="227"/>
      <c r="J430" s="227"/>
      <c r="K430" s="228"/>
      <c r="L430" s="91"/>
      <c r="M430" s="89"/>
    </row>
    <row r="431" spans="1:13" s="10" customFormat="1" ht="15.75" customHeight="1" x14ac:dyDescent="0.25">
      <c r="A431" s="23" t="s">
        <v>6</v>
      </c>
      <c r="B431" s="7">
        <v>7040100380</v>
      </c>
      <c r="C431" s="7" t="s">
        <v>396</v>
      </c>
      <c r="D431" s="86" t="s">
        <v>361</v>
      </c>
      <c r="E431" s="7" t="s">
        <v>81</v>
      </c>
      <c r="F431" s="67">
        <f>L431</f>
        <v>131.9</v>
      </c>
      <c r="G431" s="305" t="s">
        <v>391</v>
      </c>
      <c r="H431" s="306"/>
      <c r="I431" s="306"/>
      <c r="J431" s="306"/>
      <c r="K431" s="307"/>
      <c r="L431" s="91">
        <f>L429*10</f>
        <v>131.9</v>
      </c>
      <c r="M431" s="89"/>
    </row>
    <row r="432" spans="1:13" s="10" customFormat="1" ht="15.75" customHeight="1" x14ac:dyDescent="0.25">
      <c r="A432" s="23"/>
      <c r="B432" s="87"/>
      <c r="C432" s="7"/>
      <c r="D432" s="86"/>
      <c r="E432" s="7"/>
      <c r="F432" s="67"/>
      <c r="G432" s="225"/>
      <c r="H432" s="225"/>
      <c r="I432" s="225"/>
      <c r="J432" s="225"/>
      <c r="K432" s="225"/>
      <c r="L432" s="91"/>
      <c r="M432" s="89"/>
    </row>
    <row r="433" spans="1:13" s="10" customFormat="1" ht="39.75" customHeight="1" x14ac:dyDescent="0.25">
      <c r="A433" s="23" t="s">
        <v>149</v>
      </c>
      <c r="B433" s="7">
        <v>101582</v>
      </c>
      <c r="C433" s="7" t="s">
        <v>397</v>
      </c>
      <c r="D433" s="86" t="s">
        <v>373</v>
      </c>
      <c r="E433" s="7" t="s">
        <v>62</v>
      </c>
      <c r="F433" s="67">
        <f>L433</f>
        <v>102</v>
      </c>
      <c r="G433" s="222">
        <v>0.8</v>
      </c>
      <c r="H433" s="91">
        <v>85</v>
      </c>
      <c r="I433" s="91"/>
      <c r="J433" s="91">
        <v>1.5</v>
      </c>
      <c r="K433" s="91"/>
      <c r="L433" s="91">
        <f>ROUND(H433*J433*G433,2)</f>
        <v>102</v>
      </c>
      <c r="M433" s="89"/>
    </row>
    <row r="434" spans="1:13" s="10" customFormat="1" ht="15.75" customHeight="1" x14ac:dyDescent="0.25">
      <c r="A434" s="23"/>
      <c r="B434" s="87"/>
      <c r="C434" s="7"/>
      <c r="D434" s="86"/>
      <c r="E434" s="7"/>
      <c r="F434" s="67"/>
      <c r="G434" s="226"/>
      <c r="H434" s="227"/>
      <c r="I434" s="227"/>
      <c r="J434" s="227"/>
      <c r="K434" s="228"/>
      <c r="L434" s="91"/>
      <c r="M434" s="89"/>
    </row>
    <row r="435" spans="1:13" s="10" customFormat="1" ht="39.75" customHeight="1" x14ac:dyDescent="0.25">
      <c r="A435" s="23" t="s">
        <v>149</v>
      </c>
      <c r="B435" s="7">
        <v>101584</v>
      </c>
      <c r="C435" s="7" t="s">
        <v>398</v>
      </c>
      <c r="D435" s="86" t="s">
        <v>374</v>
      </c>
      <c r="E435" s="7" t="s">
        <v>62</v>
      </c>
      <c r="F435" s="67">
        <f>L435</f>
        <v>3</v>
      </c>
      <c r="G435" s="222">
        <v>0.2</v>
      </c>
      <c r="H435" s="91">
        <v>10</v>
      </c>
      <c r="I435" s="91"/>
      <c r="J435" s="91">
        <v>1.5</v>
      </c>
      <c r="K435" s="91"/>
      <c r="L435" s="91">
        <f>ROUND(H435*J435*G435,2)</f>
        <v>3</v>
      </c>
      <c r="M435" s="89"/>
    </row>
    <row r="436" spans="1:13" s="10" customFormat="1" x14ac:dyDescent="0.25">
      <c r="A436" s="23"/>
      <c r="B436" s="87"/>
      <c r="C436" s="7"/>
      <c r="D436" s="86"/>
      <c r="E436" s="7"/>
      <c r="F436" s="67"/>
      <c r="G436" s="226"/>
      <c r="H436" s="227"/>
      <c r="I436" s="227"/>
      <c r="J436" s="227"/>
      <c r="K436" s="228"/>
      <c r="L436" s="91"/>
      <c r="M436" s="89"/>
    </row>
    <row r="437" spans="1:13" s="1" customFormat="1" x14ac:dyDescent="0.25">
      <c r="A437" s="19"/>
      <c r="B437" s="85"/>
      <c r="C437" s="14" t="s">
        <v>110</v>
      </c>
      <c r="D437" s="16" t="s">
        <v>23</v>
      </c>
      <c r="E437" s="4"/>
      <c r="F437" s="3"/>
      <c r="G437" s="3"/>
      <c r="H437" s="3"/>
      <c r="I437" s="3"/>
      <c r="J437" s="3"/>
      <c r="K437" s="3"/>
      <c r="L437" s="3"/>
      <c r="M437" s="3"/>
    </row>
    <row r="438" spans="1:13" s="10" customFormat="1" ht="27.75" customHeight="1" x14ac:dyDescent="0.25">
      <c r="A438" s="23" t="s">
        <v>6</v>
      </c>
      <c r="B438" s="7">
        <v>7070100120</v>
      </c>
      <c r="C438" s="7" t="s">
        <v>111</v>
      </c>
      <c r="D438" s="8" t="s">
        <v>25</v>
      </c>
      <c r="E438" s="7" t="s">
        <v>62</v>
      </c>
      <c r="F438" s="67">
        <f>K438</f>
        <v>20</v>
      </c>
      <c r="G438" s="91"/>
      <c r="H438" s="305"/>
      <c r="I438" s="306"/>
      <c r="J438" s="307"/>
      <c r="K438" s="91">
        <v>20</v>
      </c>
      <c r="L438" s="3"/>
      <c r="M438" s="89"/>
    </row>
    <row r="439" spans="1:13" s="10" customFormat="1" x14ac:dyDescent="0.25">
      <c r="A439" s="23"/>
      <c r="B439" s="7"/>
      <c r="C439" s="7"/>
      <c r="D439" s="8"/>
      <c r="E439" s="7"/>
      <c r="F439" s="67"/>
      <c r="G439" s="91"/>
      <c r="H439" s="305"/>
      <c r="I439" s="306"/>
      <c r="J439" s="307"/>
      <c r="K439" s="91"/>
      <c r="L439" s="3"/>
      <c r="M439" s="89"/>
    </row>
    <row r="440" spans="1:13" s="1" customFormat="1" ht="15" customHeight="1" x14ac:dyDescent="0.25">
      <c r="A440" s="23" t="s">
        <v>6</v>
      </c>
      <c r="B440" s="7">
        <v>7070100240</v>
      </c>
      <c r="C440" s="7" t="s">
        <v>83</v>
      </c>
      <c r="D440" s="8" t="s">
        <v>29</v>
      </c>
      <c r="E440" s="7" t="s">
        <v>71</v>
      </c>
      <c r="F440" s="67">
        <f>L440</f>
        <v>6</v>
      </c>
      <c r="G440" s="3"/>
      <c r="H440" s="305"/>
      <c r="I440" s="306"/>
      <c r="J440" s="307"/>
      <c r="K440" s="46"/>
      <c r="L440" s="91">
        <v>6</v>
      </c>
      <c r="M440" s="3"/>
    </row>
    <row r="441" spans="1:13" s="1" customFormat="1" x14ac:dyDescent="0.25">
      <c r="A441" s="23"/>
      <c r="B441" s="7"/>
      <c r="C441" s="7"/>
      <c r="D441" s="8"/>
      <c r="E441" s="7"/>
      <c r="F441" s="67"/>
      <c r="G441" s="3"/>
      <c r="H441" s="226"/>
      <c r="I441" s="227"/>
      <c r="J441" s="228"/>
      <c r="K441" s="91"/>
      <c r="L441" s="3"/>
      <c r="M441" s="3"/>
    </row>
    <row r="442" spans="1:13" s="1" customFormat="1" x14ac:dyDescent="0.25">
      <c r="A442" s="23" t="s">
        <v>6</v>
      </c>
      <c r="B442" s="7">
        <v>7070100200</v>
      </c>
      <c r="C442" s="7" t="s">
        <v>112</v>
      </c>
      <c r="D442" s="8" t="s">
        <v>152</v>
      </c>
      <c r="E442" s="7" t="s">
        <v>27</v>
      </c>
      <c r="F442" s="106">
        <f>K442</f>
        <v>200</v>
      </c>
      <c r="G442" s="3"/>
      <c r="H442" s="305" t="s">
        <v>329</v>
      </c>
      <c r="I442" s="306"/>
      <c r="J442" s="307"/>
      <c r="K442" s="91">
        <f>(4)*50</f>
        <v>200</v>
      </c>
      <c r="L442" s="3"/>
      <c r="M442" s="3"/>
    </row>
    <row r="443" spans="1:13" s="1" customFormat="1" x14ac:dyDescent="0.25">
      <c r="A443" s="19"/>
      <c r="B443" s="85"/>
      <c r="C443" s="4"/>
      <c r="D443" s="5"/>
      <c r="E443" s="4"/>
      <c r="F443" s="3"/>
      <c r="G443" s="3"/>
      <c r="H443" s="3"/>
      <c r="I443" s="3"/>
      <c r="J443" s="3"/>
      <c r="K443" s="3"/>
      <c r="L443" s="3"/>
      <c r="M443" s="3"/>
    </row>
    <row r="444" spans="1:13" s="1" customFormat="1" x14ac:dyDescent="0.25">
      <c r="A444" s="19"/>
      <c r="B444" s="85"/>
      <c r="C444" s="14" t="s">
        <v>115</v>
      </c>
      <c r="D444" s="16" t="s">
        <v>296</v>
      </c>
      <c r="E444" s="4"/>
      <c r="F444" s="3"/>
      <c r="G444" s="3"/>
      <c r="H444" s="3"/>
      <c r="I444" s="3"/>
      <c r="J444" s="3"/>
      <c r="K444" s="3"/>
      <c r="L444" s="3"/>
      <c r="M444" s="3"/>
    </row>
    <row r="445" spans="1:13" s="1" customFormat="1" x14ac:dyDescent="0.25">
      <c r="A445" s="23"/>
      <c r="B445" s="7"/>
      <c r="C445" s="7"/>
      <c r="D445" s="8"/>
      <c r="E445" s="7"/>
      <c r="F445" s="67"/>
      <c r="G445" s="3"/>
      <c r="H445" s="3"/>
      <c r="I445" s="3"/>
      <c r="J445" s="3"/>
      <c r="K445" s="91"/>
      <c r="L445" s="3"/>
      <c r="M445" s="3"/>
    </row>
    <row r="446" spans="1:13" s="1" customFormat="1" x14ac:dyDescent="0.25">
      <c r="A446" s="23" t="s">
        <v>6</v>
      </c>
      <c r="B446" s="7">
        <v>7210100010</v>
      </c>
      <c r="C446" s="7" t="s">
        <v>116</v>
      </c>
      <c r="D446" s="8" t="s">
        <v>364</v>
      </c>
      <c r="E446" s="7" t="s">
        <v>62</v>
      </c>
      <c r="F446" s="106">
        <f>K446</f>
        <v>25</v>
      </c>
      <c r="G446" s="3"/>
      <c r="H446" s="3">
        <v>25</v>
      </c>
      <c r="I446" s="3">
        <v>1</v>
      </c>
      <c r="J446" s="3"/>
      <c r="K446" s="107">
        <f>ROUND(H446*I446,2)</f>
        <v>25</v>
      </c>
      <c r="L446" s="91"/>
      <c r="M446" s="3"/>
    </row>
    <row r="447" spans="1:13" s="1" customFormat="1" x14ac:dyDescent="0.25">
      <c r="A447" s="23"/>
      <c r="B447" s="7"/>
      <c r="C447" s="7"/>
      <c r="D447" s="8"/>
      <c r="E447" s="7"/>
      <c r="F447" s="67"/>
      <c r="G447" s="3"/>
      <c r="H447" s="3"/>
      <c r="I447" s="3"/>
      <c r="J447" s="3"/>
      <c r="K447" s="91"/>
      <c r="L447" s="3"/>
      <c r="M447" s="3"/>
    </row>
    <row r="448" spans="1:13" s="1" customFormat="1" ht="15" customHeight="1" x14ac:dyDescent="0.25">
      <c r="A448" s="23" t="s">
        <v>6</v>
      </c>
      <c r="B448" s="7">
        <v>7210100240</v>
      </c>
      <c r="C448" s="7" t="s">
        <v>117</v>
      </c>
      <c r="D448" s="8" t="s">
        <v>365</v>
      </c>
      <c r="E448" s="7" t="s">
        <v>71</v>
      </c>
      <c r="F448" s="106">
        <f>L448</f>
        <v>2.5</v>
      </c>
      <c r="G448" s="3"/>
      <c r="H448" s="3">
        <v>25</v>
      </c>
      <c r="I448" s="3">
        <v>1</v>
      </c>
      <c r="J448" s="3">
        <v>0.1</v>
      </c>
      <c r="K448" s="91"/>
      <c r="L448" s="3">
        <f>ROUND(H448*I448*J448,2)</f>
        <v>2.5</v>
      </c>
      <c r="M448" s="3"/>
    </row>
    <row r="449" spans="1:13" s="1" customFormat="1" ht="15" customHeight="1" x14ac:dyDescent="0.25">
      <c r="A449" s="23"/>
      <c r="B449" s="87"/>
      <c r="C449" s="7"/>
      <c r="D449" s="8"/>
      <c r="E449" s="7"/>
      <c r="F449" s="106"/>
      <c r="G449" s="3"/>
      <c r="H449" s="3"/>
      <c r="I449" s="3"/>
      <c r="J449" s="3"/>
      <c r="K449" s="91"/>
      <c r="L449" s="3"/>
      <c r="M449" s="3"/>
    </row>
    <row r="450" spans="1:13" s="1" customFormat="1" x14ac:dyDescent="0.25">
      <c r="A450" s="23" t="s">
        <v>6</v>
      </c>
      <c r="B450" s="7">
        <v>7210100220</v>
      </c>
      <c r="C450" s="7" t="s">
        <v>118</v>
      </c>
      <c r="D450" s="8" t="s">
        <v>375</v>
      </c>
      <c r="E450" s="7" t="s">
        <v>71</v>
      </c>
      <c r="F450" s="106">
        <f>L450</f>
        <v>6.75</v>
      </c>
      <c r="G450" s="3"/>
      <c r="H450" s="3">
        <v>25</v>
      </c>
      <c r="I450" s="3">
        <v>0.9</v>
      </c>
      <c r="J450" s="3">
        <v>0.3</v>
      </c>
      <c r="K450" s="91"/>
      <c r="L450" s="91">
        <f>ROUND(H450*I450*J450,2)</f>
        <v>6.75</v>
      </c>
      <c r="M450" s="3"/>
    </row>
    <row r="451" spans="1:13" s="1" customFormat="1" ht="15" customHeight="1" x14ac:dyDescent="0.25">
      <c r="A451" s="23"/>
      <c r="B451" s="87"/>
      <c r="C451" s="7"/>
      <c r="D451" s="8"/>
      <c r="E451" s="7"/>
      <c r="F451" s="106"/>
      <c r="G451" s="3"/>
      <c r="H451" s="3"/>
      <c r="I451" s="3"/>
      <c r="J451" s="3"/>
      <c r="K451" s="91"/>
      <c r="L451" s="3"/>
      <c r="M451" s="3"/>
    </row>
    <row r="452" spans="1:13" s="1" customFormat="1" ht="15" customHeight="1" x14ac:dyDescent="0.25">
      <c r="A452" s="23" t="s">
        <v>6</v>
      </c>
      <c r="B452" s="7">
        <v>7210100230</v>
      </c>
      <c r="C452" s="7" t="s">
        <v>119</v>
      </c>
      <c r="D452" s="8" t="s">
        <v>376</v>
      </c>
      <c r="E452" s="7" t="s">
        <v>62</v>
      </c>
      <c r="F452" s="106">
        <f>L452</f>
        <v>27.5</v>
      </c>
      <c r="G452" s="3"/>
      <c r="H452" s="3">
        <f>H450</f>
        <v>25</v>
      </c>
      <c r="I452" s="3">
        <v>1.1000000000000001</v>
      </c>
      <c r="J452" s="3"/>
      <c r="K452" s="91"/>
      <c r="L452" s="91">
        <f>ROUND(H452*I452,2)</f>
        <v>27.5</v>
      </c>
      <c r="M452" s="3"/>
    </row>
    <row r="453" spans="1:13" s="1" customFormat="1" ht="15" customHeight="1" x14ac:dyDescent="0.25">
      <c r="A453" s="23"/>
      <c r="B453" s="87"/>
      <c r="C453" s="7"/>
      <c r="D453" s="8"/>
      <c r="E453" s="7"/>
      <c r="F453" s="106"/>
      <c r="G453" s="3"/>
      <c r="H453" s="3"/>
      <c r="I453" s="3"/>
      <c r="J453" s="3"/>
      <c r="K453" s="91"/>
      <c r="L453" s="3"/>
      <c r="M453" s="3"/>
    </row>
    <row r="454" spans="1:13" s="1" customFormat="1" ht="15" customHeight="1" x14ac:dyDescent="0.25">
      <c r="A454" s="23" t="s">
        <v>6</v>
      </c>
      <c r="B454" s="7">
        <v>7210100260</v>
      </c>
      <c r="C454" s="7" t="s">
        <v>120</v>
      </c>
      <c r="D454" s="8" t="s">
        <v>367</v>
      </c>
      <c r="E454" s="7" t="s">
        <v>81</v>
      </c>
      <c r="F454" s="106">
        <f>H454*L454</f>
        <v>150</v>
      </c>
      <c r="G454" s="3"/>
      <c r="H454" s="3">
        <v>60</v>
      </c>
      <c r="I454" s="3"/>
      <c r="J454" s="3"/>
      <c r="K454" s="91"/>
      <c r="L454" s="91">
        <f>F448</f>
        <v>2.5</v>
      </c>
      <c r="M454" s="3"/>
    </row>
    <row r="455" spans="1:13" s="1" customFormat="1" ht="15" customHeight="1" x14ac:dyDescent="0.25">
      <c r="A455" s="23"/>
      <c r="B455" s="87"/>
      <c r="C455" s="7"/>
      <c r="D455" s="8"/>
      <c r="E455" s="7"/>
      <c r="F455" s="106"/>
      <c r="G455" s="3"/>
      <c r="H455" s="3"/>
      <c r="I455" s="3"/>
      <c r="J455" s="3"/>
      <c r="K455" s="91"/>
      <c r="L455" s="91"/>
      <c r="M455" s="3"/>
    </row>
    <row r="456" spans="1:13" s="1" customFormat="1" ht="15" customHeight="1" x14ac:dyDescent="0.25">
      <c r="A456" s="23" t="s">
        <v>6</v>
      </c>
      <c r="B456" s="7">
        <v>7030100180</v>
      </c>
      <c r="C456" s="7" t="s">
        <v>400</v>
      </c>
      <c r="D456" s="8" t="s">
        <v>379</v>
      </c>
      <c r="E456" s="7" t="s">
        <v>62</v>
      </c>
      <c r="F456" s="106">
        <f>L456</f>
        <v>125</v>
      </c>
      <c r="G456" s="3"/>
      <c r="H456" s="3">
        <v>25</v>
      </c>
      <c r="I456" s="3">
        <v>5</v>
      </c>
      <c r="J456" s="3"/>
      <c r="K456" s="91"/>
      <c r="L456" s="91">
        <f>ROUND(H456*I456,2)</f>
        <v>125</v>
      </c>
      <c r="M456" s="3"/>
    </row>
    <row r="457" spans="1:13" s="1" customFormat="1" ht="15" customHeight="1" x14ac:dyDescent="0.25">
      <c r="A457" s="23"/>
      <c r="B457" s="87"/>
      <c r="C457" s="7"/>
      <c r="D457" s="8"/>
      <c r="E457" s="7"/>
      <c r="F457" s="106"/>
      <c r="G457" s="3"/>
      <c r="H457" s="3"/>
      <c r="I457" s="3"/>
      <c r="J457" s="3"/>
      <c r="K457" s="91"/>
      <c r="L457" s="3"/>
      <c r="M457" s="3"/>
    </row>
    <row r="458" spans="1:13" s="1" customFormat="1" ht="15" customHeight="1" x14ac:dyDescent="0.25">
      <c r="A458" s="23" t="s">
        <v>6</v>
      </c>
      <c r="B458" s="7">
        <v>7030100190</v>
      </c>
      <c r="C458" s="7" t="s">
        <v>401</v>
      </c>
      <c r="D458" s="8" t="s">
        <v>380</v>
      </c>
      <c r="E458" s="7" t="s">
        <v>62</v>
      </c>
      <c r="F458" s="106">
        <f>L458</f>
        <v>200</v>
      </c>
      <c r="G458" s="3"/>
      <c r="H458" s="3">
        <v>25</v>
      </c>
      <c r="I458" s="3">
        <v>8</v>
      </c>
      <c r="J458" s="3"/>
      <c r="K458" s="91"/>
      <c r="L458" s="91">
        <f>H458*I458</f>
        <v>200</v>
      </c>
      <c r="M458" s="3"/>
    </row>
    <row r="459" spans="1:13" s="1" customFormat="1" ht="15" customHeight="1" x14ac:dyDescent="0.25">
      <c r="A459" s="23"/>
      <c r="B459" s="87"/>
      <c r="C459" s="7"/>
      <c r="D459" s="8"/>
      <c r="E459" s="7"/>
      <c r="F459" s="106"/>
      <c r="G459" s="3"/>
      <c r="H459" s="3"/>
      <c r="I459" s="3"/>
      <c r="J459" s="3"/>
      <c r="K459" s="91"/>
      <c r="L459" s="91"/>
      <c r="M459" s="3"/>
    </row>
    <row r="460" spans="1:13" s="1" customFormat="1" x14ac:dyDescent="0.25">
      <c r="A460" s="19"/>
      <c r="B460" s="85"/>
      <c r="C460" s="14" t="s">
        <v>121</v>
      </c>
      <c r="D460" s="16" t="s">
        <v>368</v>
      </c>
      <c r="E460" s="4"/>
      <c r="F460" s="3"/>
      <c r="G460" s="3"/>
      <c r="H460" s="3"/>
      <c r="I460" s="3"/>
      <c r="J460" s="3"/>
      <c r="K460" s="3"/>
      <c r="L460" s="3"/>
      <c r="M460" s="3"/>
    </row>
    <row r="461" spans="1:13" s="1" customFormat="1" x14ac:dyDescent="0.25">
      <c r="A461" s="19"/>
      <c r="B461" s="85"/>
      <c r="C461" s="14"/>
      <c r="D461" s="16"/>
      <c r="E461" s="4"/>
      <c r="F461" s="3"/>
      <c r="G461" s="3"/>
      <c r="H461" s="3"/>
      <c r="I461" s="3"/>
      <c r="J461" s="3"/>
      <c r="K461" s="3"/>
      <c r="L461" s="3"/>
      <c r="M461" s="3"/>
    </row>
    <row r="462" spans="1:13" s="10" customFormat="1" x14ac:dyDescent="0.25">
      <c r="A462" s="23" t="s">
        <v>6</v>
      </c>
      <c r="B462" s="7">
        <v>7170100070</v>
      </c>
      <c r="C462" s="7" t="s">
        <v>122</v>
      </c>
      <c r="D462" s="8" t="s">
        <v>399</v>
      </c>
      <c r="E462" s="7" t="s">
        <v>66</v>
      </c>
      <c r="F462" s="67">
        <f>H462</f>
        <v>105</v>
      </c>
      <c r="G462" s="68"/>
      <c r="H462" s="91">
        <f>F395</f>
        <v>105</v>
      </c>
      <c r="I462" s="3"/>
      <c r="J462" s="3"/>
      <c r="K462" s="3"/>
      <c r="L462" s="3"/>
      <c r="M462" s="3"/>
    </row>
    <row r="463" spans="1:13" s="253" customFormat="1" x14ac:dyDescent="0.25">
      <c r="A463" s="250"/>
      <c r="B463" s="251"/>
      <c r="C463" s="251"/>
      <c r="D463" s="252"/>
      <c r="E463" s="251"/>
      <c r="F463" s="67"/>
      <c r="G463" s="68"/>
      <c r="H463" s="104"/>
      <c r="I463" s="105"/>
      <c r="J463" s="85"/>
      <c r="K463" s="248"/>
      <c r="L463" s="248"/>
      <c r="M463" s="248"/>
    </row>
    <row r="464" spans="1:13" s="253" customFormat="1" x14ac:dyDescent="0.25">
      <c r="A464" s="250"/>
      <c r="B464" s="251"/>
      <c r="C464" s="245" t="s">
        <v>123</v>
      </c>
      <c r="D464" s="246" t="s">
        <v>421</v>
      </c>
      <c r="E464" s="251"/>
      <c r="F464" s="67"/>
      <c r="G464" s="68"/>
      <c r="H464" s="104"/>
      <c r="I464" s="105"/>
      <c r="J464" s="85"/>
      <c r="K464" s="248"/>
      <c r="L464" s="248"/>
      <c r="M464" s="248"/>
    </row>
    <row r="465" spans="1:28" s="253" customFormat="1" ht="38.25" x14ac:dyDescent="0.25">
      <c r="A465" s="250"/>
      <c r="B465" s="251" t="s">
        <v>349</v>
      </c>
      <c r="C465" s="251" t="s">
        <v>124</v>
      </c>
      <c r="D465" s="252" t="s">
        <v>410</v>
      </c>
      <c r="E465" s="251" t="s">
        <v>66</v>
      </c>
      <c r="F465" s="67">
        <f>H465</f>
        <v>105</v>
      </c>
      <c r="G465" s="68"/>
      <c r="H465" s="91">
        <v>105</v>
      </c>
      <c r="I465" s="248"/>
      <c r="J465" s="248"/>
      <c r="K465" s="248"/>
      <c r="L465" s="248"/>
      <c r="M465" s="248"/>
    </row>
    <row r="466" spans="1:28" s="10" customFormat="1" x14ac:dyDescent="0.25">
      <c r="A466" s="23"/>
      <c r="B466" s="7"/>
      <c r="C466" s="7"/>
      <c r="D466" s="8"/>
      <c r="E466" s="7"/>
      <c r="F466" s="67"/>
      <c r="G466" s="68"/>
      <c r="H466" s="110"/>
      <c r="I466" s="105"/>
      <c r="J466" s="85"/>
      <c r="K466" s="3"/>
      <c r="L466" s="3"/>
      <c r="M466" s="3"/>
    </row>
    <row r="467" spans="1:28" x14ac:dyDescent="0.25">
      <c r="A467" s="267"/>
      <c r="B467" s="267"/>
      <c r="C467" s="267"/>
      <c r="D467" s="267"/>
      <c r="E467" s="267"/>
      <c r="F467" s="267"/>
      <c r="G467" s="267"/>
      <c r="H467" s="267"/>
      <c r="I467" s="267"/>
      <c r="J467" s="267"/>
      <c r="K467" s="267"/>
      <c r="L467" s="267"/>
      <c r="M467" s="267"/>
    </row>
    <row r="468" spans="1:28" s="249" customFormat="1" ht="28.5" x14ac:dyDescent="0.25">
      <c r="A468" s="39"/>
      <c r="B468" s="38"/>
      <c r="C468" s="20" t="s">
        <v>422</v>
      </c>
      <c r="D468" s="73" t="s">
        <v>457</v>
      </c>
      <c r="E468" s="20"/>
      <c r="F468" s="38"/>
      <c r="G468" s="38"/>
      <c r="H468" s="38"/>
      <c r="I468" s="38"/>
      <c r="J468" s="38"/>
      <c r="K468" s="38"/>
      <c r="L468" s="38"/>
      <c r="M468" s="266"/>
      <c r="N468" s="90"/>
      <c r="O468" s="90"/>
      <c r="P468" s="90"/>
      <c r="Q468" s="90"/>
      <c r="R468" s="90"/>
      <c r="S468" s="90"/>
      <c r="T468" s="90"/>
      <c r="U468" s="90"/>
      <c r="V468" s="90"/>
      <c r="W468" s="90"/>
      <c r="X468" s="90"/>
      <c r="Y468" s="90"/>
      <c r="Z468" s="90"/>
      <c r="AA468" s="90"/>
      <c r="AB468" s="90"/>
    </row>
    <row r="469" spans="1:28" s="249" customFormat="1" ht="18" customHeight="1" x14ac:dyDescent="0.25">
      <c r="A469" s="244"/>
      <c r="B469" s="85"/>
      <c r="C469" s="247" t="s">
        <v>22</v>
      </c>
      <c r="D469" s="5" t="s">
        <v>54</v>
      </c>
      <c r="E469" s="247"/>
      <c r="F469" s="248"/>
      <c r="G469" s="248"/>
      <c r="H469" s="248"/>
      <c r="I469" s="248"/>
      <c r="J469" s="248"/>
      <c r="K469" s="248"/>
      <c r="L469" s="248"/>
      <c r="M469" s="248"/>
    </row>
    <row r="470" spans="1:28" s="253" customFormat="1" x14ac:dyDescent="0.25">
      <c r="A470" s="250" t="s">
        <v>6</v>
      </c>
      <c r="B470" s="251">
        <v>7030100150</v>
      </c>
      <c r="C470" s="251" t="s">
        <v>423</v>
      </c>
      <c r="D470" s="86" t="s">
        <v>291</v>
      </c>
      <c r="E470" s="251" t="s">
        <v>292</v>
      </c>
      <c r="F470" s="67">
        <f>G470</f>
        <v>2</v>
      </c>
      <c r="G470" s="248">
        <v>2</v>
      </c>
      <c r="H470" s="248"/>
      <c r="I470" s="248"/>
      <c r="J470" s="248"/>
      <c r="K470" s="248"/>
      <c r="L470" s="89"/>
      <c r="M470" s="89"/>
    </row>
    <row r="471" spans="1:28" s="253" customFormat="1" ht="12.75" x14ac:dyDescent="0.25">
      <c r="A471" s="250"/>
      <c r="B471" s="251"/>
      <c r="C471" s="251"/>
      <c r="D471" s="86"/>
      <c r="E471" s="251"/>
      <c r="F471" s="67"/>
      <c r="G471" s="258"/>
      <c r="H471" s="259"/>
      <c r="I471" s="259"/>
      <c r="J471" s="259"/>
      <c r="K471" s="260"/>
      <c r="L471" s="89"/>
      <c r="M471" s="89"/>
    </row>
    <row r="472" spans="1:28" s="253" customFormat="1" x14ac:dyDescent="0.25">
      <c r="A472" s="250" t="s">
        <v>6</v>
      </c>
      <c r="B472" s="251">
        <v>7020100030</v>
      </c>
      <c r="C472" s="251" t="s">
        <v>424</v>
      </c>
      <c r="D472" s="86" t="s">
        <v>333</v>
      </c>
      <c r="E472" s="251" t="s">
        <v>66</v>
      </c>
      <c r="F472" s="67">
        <f>H472</f>
        <v>470</v>
      </c>
      <c r="G472" s="91"/>
      <c r="H472" s="248">
        <f>235*2</f>
        <v>470</v>
      </c>
      <c r="I472" s="248"/>
      <c r="J472" s="248"/>
      <c r="K472" s="248"/>
      <c r="L472" s="248"/>
      <c r="M472" s="89"/>
    </row>
    <row r="473" spans="1:28" s="253" customFormat="1" x14ac:dyDescent="0.25">
      <c r="A473" s="250"/>
      <c r="B473" s="251"/>
      <c r="C473" s="251"/>
      <c r="D473" s="86"/>
      <c r="E473" s="257"/>
      <c r="F473" s="93"/>
      <c r="G473" s="91"/>
      <c r="H473" s="248"/>
      <c r="I473" s="248"/>
      <c r="J473" s="248"/>
      <c r="K473" s="248"/>
      <c r="L473" s="248"/>
      <c r="M473" s="89"/>
    </row>
    <row r="474" spans="1:28" s="249" customFormat="1" x14ac:dyDescent="0.25">
      <c r="A474" s="250" t="s">
        <v>6</v>
      </c>
      <c r="B474" s="251">
        <v>7020100010</v>
      </c>
      <c r="C474" s="251" t="s">
        <v>425</v>
      </c>
      <c r="D474" s="86" t="s">
        <v>340</v>
      </c>
      <c r="E474" s="251" t="s">
        <v>66</v>
      </c>
      <c r="F474" s="67">
        <f>H474</f>
        <v>470</v>
      </c>
      <c r="G474" s="91"/>
      <c r="H474" s="248">
        <f>H472</f>
        <v>470</v>
      </c>
      <c r="I474" s="248"/>
      <c r="J474" s="248"/>
      <c r="K474" s="248"/>
      <c r="L474" s="248"/>
      <c r="M474" s="89"/>
      <c r="N474" s="90"/>
      <c r="O474" s="90"/>
      <c r="P474" s="90"/>
      <c r="Q474" s="90"/>
      <c r="R474" s="90"/>
      <c r="S474" s="90"/>
      <c r="T474" s="90"/>
      <c r="U474" s="90"/>
      <c r="V474" s="90"/>
      <c r="W474" s="90"/>
      <c r="X474" s="90"/>
      <c r="Y474" s="90"/>
      <c r="Z474" s="90"/>
      <c r="AA474" s="90"/>
      <c r="AB474" s="90"/>
    </row>
    <row r="475" spans="1:28" s="249" customFormat="1" x14ac:dyDescent="0.25">
      <c r="A475" s="94"/>
      <c r="B475" s="95"/>
      <c r="C475" s="257"/>
      <c r="D475" s="96"/>
      <c r="E475" s="257"/>
      <c r="F475" s="93"/>
      <c r="G475" s="91"/>
      <c r="H475" s="248"/>
      <c r="I475" s="248"/>
      <c r="J475" s="248"/>
      <c r="K475" s="248"/>
      <c r="L475" s="248"/>
      <c r="M475" s="89"/>
      <c r="N475" s="90"/>
      <c r="O475" s="90"/>
      <c r="P475" s="90"/>
      <c r="Q475" s="90"/>
      <c r="R475" s="90"/>
      <c r="S475" s="90"/>
      <c r="T475" s="90"/>
      <c r="U475" s="90"/>
      <c r="V475" s="90"/>
      <c r="W475" s="90"/>
      <c r="X475" s="90"/>
      <c r="Y475" s="90"/>
      <c r="Z475" s="90"/>
      <c r="AA475" s="90"/>
      <c r="AB475" s="90"/>
    </row>
    <row r="476" spans="1:28" s="253" customFormat="1" ht="23.25" customHeight="1" x14ac:dyDescent="0.25">
      <c r="A476" s="250" t="s">
        <v>6</v>
      </c>
      <c r="B476" s="251">
        <v>7020100060</v>
      </c>
      <c r="C476" s="251" t="s">
        <v>426</v>
      </c>
      <c r="D476" s="86" t="s">
        <v>331</v>
      </c>
      <c r="E476" s="251" t="s">
        <v>66</v>
      </c>
      <c r="F476" s="67">
        <f>H476</f>
        <v>470</v>
      </c>
      <c r="G476" s="91"/>
      <c r="H476" s="248">
        <f>H472</f>
        <v>470</v>
      </c>
      <c r="I476" s="248"/>
      <c r="J476" s="248"/>
      <c r="K476" s="248"/>
      <c r="L476" s="248"/>
      <c r="M476" s="89"/>
    </row>
    <row r="477" spans="1:28" s="253" customFormat="1" x14ac:dyDescent="0.25">
      <c r="A477" s="94"/>
      <c r="B477" s="95"/>
      <c r="C477" s="257"/>
      <c r="D477" s="96"/>
      <c r="E477" s="257"/>
      <c r="F477" s="93"/>
      <c r="G477" s="91"/>
      <c r="H477" s="248"/>
      <c r="I477" s="248"/>
      <c r="J477" s="248"/>
      <c r="K477" s="248"/>
      <c r="L477" s="248"/>
      <c r="M477" s="89"/>
    </row>
    <row r="478" spans="1:28" s="253" customFormat="1" x14ac:dyDescent="0.25">
      <c r="A478" s="250" t="s">
        <v>6</v>
      </c>
      <c r="B478" s="251">
        <v>7020100080</v>
      </c>
      <c r="C478" s="251" t="s">
        <v>427</v>
      </c>
      <c r="D478" s="86" t="s">
        <v>341</v>
      </c>
      <c r="E478" s="251" t="s">
        <v>66</v>
      </c>
      <c r="F478" s="67">
        <f>H478</f>
        <v>470</v>
      </c>
      <c r="G478" s="91"/>
      <c r="H478" s="248">
        <f>H472</f>
        <v>470</v>
      </c>
      <c r="I478" s="248"/>
      <c r="J478" s="248"/>
      <c r="K478" s="248"/>
      <c r="L478" s="248"/>
      <c r="M478" s="89"/>
    </row>
    <row r="479" spans="1:28" s="253" customFormat="1" x14ac:dyDescent="0.25">
      <c r="A479" s="94"/>
      <c r="B479" s="95"/>
      <c r="C479" s="257"/>
      <c r="D479" s="96"/>
      <c r="E479" s="257"/>
      <c r="F479" s="93"/>
      <c r="G479" s="91"/>
      <c r="H479" s="248"/>
      <c r="I479" s="248"/>
      <c r="J479" s="248"/>
      <c r="K479" s="248"/>
      <c r="L479" s="248"/>
      <c r="M479" s="89"/>
    </row>
    <row r="480" spans="1:28" s="253" customFormat="1" x14ac:dyDescent="0.25">
      <c r="A480" s="250" t="s">
        <v>6</v>
      </c>
      <c r="B480" s="251">
        <v>7020100160</v>
      </c>
      <c r="C480" s="251" t="s">
        <v>428</v>
      </c>
      <c r="D480" s="86" t="s">
        <v>342</v>
      </c>
      <c r="E480" s="251" t="s">
        <v>66</v>
      </c>
      <c r="F480" s="67">
        <f>H480</f>
        <v>470</v>
      </c>
      <c r="G480" s="91"/>
      <c r="H480" s="248">
        <f>H478</f>
        <v>470</v>
      </c>
      <c r="I480" s="248"/>
      <c r="J480" s="248"/>
      <c r="K480" s="248"/>
      <c r="L480" s="248"/>
      <c r="M480" s="89"/>
    </row>
    <row r="481" spans="1:13" s="253" customFormat="1" ht="15" customHeight="1" x14ac:dyDescent="0.25">
      <c r="A481" s="94"/>
      <c r="B481" s="95"/>
      <c r="C481" s="257"/>
      <c r="D481" s="96"/>
      <c r="E481" s="257"/>
      <c r="F481" s="93"/>
      <c r="G481" s="254"/>
      <c r="H481" s="255"/>
      <c r="I481" s="255"/>
      <c r="J481" s="256"/>
      <c r="K481" s="91"/>
      <c r="L481" s="248"/>
      <c r="M481" s="89"/>
    </row>
    <row r="482" spans="1:13" s="253" customFormat="1" ht="15" customHeight="1" x14ac:dyDescent="0.25">
      <c r="A482" s="250" t="s">
        <v>6</v>
      </c>
      <c r="B482" s="251">
        <v>7030100040</v>
      </c>
      <c r="C482" s="251" t="s">
        <v>429</v>
      </c>
      <c r="D482" s="86" t="s">
        <v>343</v>
      </c>
      <c r="E482" s="251" t="s">
        <v>8</v>
      </c>
      <c r="F482" s="67">
        <f>K483</f>
        <v>9.3000000000000007</v>
      </c>
      <c r="G482" s="91"/>
      <c r="H482" s="248"/>
      <c r="I482" s="248"/>
      <c r="J482" s="248"/>
      <c r="K482" s="248"/>
      <c r="L482" s="248"/>
      <c r="M482" s="89"/>
    </row>
    <row r="483" spans="1:13" s="253" customFormat="1" ht="15" customHeight="1" x14ac:dyDescent="0.25">
      <c r="A483" s="94"/>
      <c r="B483" s="95"/>
      <c r="C483" s="257"/>
      <c r="D483" s="96"/>
      <c r="E483" s="257"/>
      <c r="F483" s="93"/>
      <c r="G483" s="305" t="s">
        <v>344</v>
      </c>
      <c r="H483" s="306"/>
      <c r="I483" s="306"/>
      <c r="J483" s="307"/>
      <c r="K483" s="91">
        <v>9.3000000000000007</v>
      </c>
      <c r="L483" s="248"/>
      <c r="M483" s="89"/>
    </row>
    <row r="484" spans="1:13" s="253" customFormat="1" ht="15" customHeight="1" x14ac:dyDescent="0.25">
      <c r="A484" s="94"/>
      <c r="B484" s="95"/>
      <c r="C484" s="257"/>
      <c r="D484" s="96"/>
      <c r="E484" s="257"/>
      <c r="F484" s="93"/>
      <c r="G484" s="254"/>
      <c r="H484" s="255"/>
      <c r="I484" s="255"/>
      <c r="J484" s="256"/>
      <c r="K484" s="91"/>
      <c r="L484" s="248"/>
      <c r="M484" s="89"/>
    </row>
    <row r="485" spans="1:13" s="253" customFormat="1" ht="22.5" customHeight="1" x14ac:dyDescent="0.25">
      <c r="A485" s="250" t="s">
        <v>6</v>
      </c>
      <c r="B485" s="251">
        <v>7030100370</v>
      </c>
      <c r="C485" s="251" t="s">
        <v>430</v>
      </c>
      <c r="D485" s="86" t="s">
        <v>332</v>
      </c>
      <c r="E485" s="251" t="s">
        <v>8</v>
      </c>
      <c r="F485" s="67">
        <f>K486</f>
        <v>80</v>
      </c>
      <c r="G485" s="91"/>
      <c r="H485" s="248"/>
      <c r="I485" s="248"/>
      <c r="J485" s="248"/>
      <c r="K485" s="248"/>
      <c r="L485" s="248"/>
      <c r="M485" s="89"/>
    </row>
    <row r="486" spans="1:13" s="253" customFormat="1" x14ac:dyDescent="0.25">
      <c r="A486" s="94"/>
      <c r="B486" s="95"/>
      <c r="C486" s="257"/>
      <c r="D486" s="96"/>
      <c r="E486" s="257"/>
      <c r="F486" s="72"/>
      <c r="G486" s="305" t="s">
        <v>454</v>
      </c>
      <c r="H486" s="306"/>
      <c r="I486" s="306"/>
      <c r="J486" s="307"/>
      <c r="K486" s="91">
        <f>20*4</f>
        <v>80</v>
      </c>
      <c r="L486" s="248"/>
      <c r="M486" s="89"/>
    </row>
    <row r="487" spans="1:13" s="253" customFormat="1" x14ac:dyDescent="0.25">
      <c r="A487" s="94"/>
      <c r="B487" s="95"/>
      <c r="C487" s="257"/>
      <c r="D487" s="96"/>
      <c r="E487" s="257"/>
      <c r="F487" s="93"/>
      <c r="G487" s="91"/>
      <c r="H487" s="248"/>
      <c r="I487" s="248"/>
      <c r="J487" s="248"/>
      <c r="K487" s="248"/>
      <c r="L487" s="248"/>
      <c r="M487" s="89"/>
    </row>
    <row r="488" spans="1:13" s="253" customFormat="1" x14ac:dyDescent="0.25">
      <c r="A488" s="250" t="s">
        <v>6</v>
      </c>
      <c r="B488" s="251">
        <v>7030100430</v>
      </c>
      <c r="C488" s="251" t="s">
        <v>431</v>
      </c>
      <c r="D488" s="86" t="s">
        <v>345</v>
      </c>
      <c r="E488" s="251" t="s">
        <v>15</v>
      </c>
      <c r="F488" s="67">
        <f>G488</f>
        <v>1</v>
      </c>
      <c r="G488" s="91">
        <v>1</v>
      </c>
      <c r="H488" s="248"/>
      <c r="I488" s="248"/>
      <c r="J488" s="248"/>
      <c r="K488" s="248"/>
      <c r="L488" s="248"/>
      <c r="M488" s="89"/>
    </row>
    <row r="489" spans="1:13" s="253" customFormat="1" x14ac:dyDescent="0.25">
      <c r="A489" s="94"/>
      <c r="B489" s="95"/>
      <c r="C489" s="257"/>
      <c r="D489" s="96"/>
      <c r="E489" s="257"/>
      <c r="F489" s="93"/>
      <c r="G489" s="91"/>
      <c r="H489" s="248"/>
      <c r="I489" s="248"/>
      <c r="J489" s="248"/>
      <c r="K489" s="248"/>
      <c r="L489" s="248"/>
      <c r="M489" s="89"/>
    </row>
    <row r="490" spans="1:13" s="253" customFormat="1" ht="29.25" customHeight="1" x14ac:dyDescent="0.25">
      <c r="A490" s="250" t="s">
        <v>6</v>
      </c>
      <c r="B490" s="251">
        <v>7030100440</v>
      </c>
      <c r="C490" s="251" t="s">
        <v>432</v>
      </c>
      <c r="D490" s="86" t="s">
        <v>346</v>
      </c>
      <c r="E490" s="251" t="s">
        <v>66</v>
      </c>
      <c r="F490" s="67">
        <f>H490</f>
        <v>50</v>
      </c>
      <c r="G490" s="191"/>
      <c r="H490" s="91">
        <v>50</v>
      </c>
      <c r="I490" s="91"/>
      <c r="J490" s="91"/>
      <c r="K490" s="91"/>
      <c r="L490" s="248"/>
      <c r="M490" s="89"/>
    </row>
    <row r="491" spans="1:13" s="253" customFormat="1" x14ac:dyDescent="0.25">
      <c r="A491" s="94"/>
      <c r="B491" s="95"/>
      <c r="C491" s="257"/>
      <c r="D491" s="96"/>
      <c r="E491" s="257"/>
      <c r="F491" s="93"/>
      <c r="G491" s="91"/>
      <c r="H491" s="248"/>
      <c r="I491" s="248"/>
      <c r="J491" s="248"/>
      <c r="K491" s="248"/>
      <c r="L491" s="248"/>
      <c r="M491" s="89"/>
    </row>
    <row r="492" spans="1:13" s="249" customFormat="1" x14ac:dyDescent="0.25">
      <c r="A492" s="244"/>
      <c r="B492" s="85"/>
      <c r="C492" s="247" t="s">
        <v>433</v>
      </c>
      <c r="D492" s="88" t="s">
        <v>370</v>
      </c>
      <c r="E492" s="247"/>
      <c r="F492" s="248"/>
      <c r="G492" s="248"/>
      <c r="H492" s="248"/>
      <c r="I492" s="248"/>
      <c r="J492" s="248"/>
      <c r="K492" s="248"/>
      <c r="L492" s="248"/>
      <c r="M492" s="248"/>
    </row>
    <row r="493" spans="1:13" s="253" customFormat="1" ht="15.75" x14ac:dyDescent="0.25">
      <c r="A493" s="250" t="s">
        <v>6</v>
      </c>
      <c r="B493" s="251">
        <v>7040100060</v>
      </c>
      <c r="C493" s="251" t="s">
        <v>32</v>
      </c>
      <c r="D493" s="86" t="s">
        <v>142</v>
      </c>
      <c r="E493" s="251" t="s">
        <v>290</v>
      </c>
      <c r="F493" s="67">
        <f>L493</f>
        <v>507.6</v>
      </c>
      <c r="G493" s="221"/>
      <c r="H493" s="91">
        <f>H472</f>
        <v>470</v>
      </c>
      <c r="I493" s="248">
        <v>0.9</v>
      </c>
      <c r="J493" s="248">
        <v>1.2</v>
      </c>
      <c r="K493" s="248"/>
      <c r="L493" s="91">
        <f>ROUND(H493*I493*J493,2)</f>
        <v>507.6</v>
      </c>
      <c r="M493" s="89"/>
    </row>
    <row r="494" spans="1:13" s="253" customFormat="1" x14ac:dyDescent="0.25">
      <c r="A494" s="250"/>
      <c r="B494" s="251"/>
      <c r="C494" s="251"/>
      <c r="D494" s="86"/>
      <c r="E494" s="251"/>
      <c r="F494" s="67"/>
      <c r="G494" s="104"/>
      <c r="H494" s="103"/>
      <c r="I494" s="105"/>
      <c r="J494" s="105"/>
      <c r="K494" s="85"/>
      <c r="L494" s="91"/>
      <c r="M494" s="89"/>
    </row>
    <row r="495" spans="1:13" s="253" customFormat="1" ht="15.75" customHeight="1" x14ac:dyDescent="0.25">
      <c r="A495" s="250" t="s">
        <v>6</v>
      </c>
      <c r="B495" s="251">
        <v>7040100120</v>
      </c>
      <c r="C495" s="251" t="s">
        <v>434</v>
      </c>
      <c r="D495" s="86" t="s">
        <v>408</v>
      </c>
      <c r="E495" s="251" t="s">
        <v>290</v>
      </c>
      <c r="F495" s="67">
        <f>L495</f>
        <v>36</v>
      </c>
      <c r="G495" s="221"/>
      <c r="H495" s="91">
        <v>30</v>
      </c>
      <c r="I495" s="248">
        <v>1</v>
      </c>
      <c r="J495" s="248">
        <v>1.2</v>
      </c>
      <c r="K495" s="248"/>
      <c r="L495" s="91">
        <f>ROUND(H495*I495*J495,2)</f>
        <v>36</v>
      </c>
      <c r="M495" s="89"/>
    </row>
    <row r="496" spans="1:13" s="253" customFormat="1" x14ac:dyDescent="0.25">
      <c r="A496" s="250"/>
      <c r="B496" s="251"/>
      <c r="C496" s="251"/>
      <c r="D496" s="86"/>
      <c r="E496" s="251"/>
      <c r="F496" s="67"/>
      <c r="G496" s="254"/>
      <c r="H496" s="255"/>
      <c r="I496" s="255"/>
      <c r="J496" s="255"/>
      <c r="K496" s="256"/>
      <c r="L496" s="91"/>
      <c r="M496" s="89"/>
    </row>
    <row r="497" spans="1:13" s="253" customFormat="1" ht="15.75" x14ac:dyDescent="0.25">
      <c r="A497" s="250" t="s">
        <v>6</v>
      </c>
      <c r="B497" s="251">
        <v>7040100180</v>
      </c>
      <c r="C497" s="251" t="s">
        <v>435</v>
      </c>
      <c r="D497" s="86" t="s">
        <v>351</v>
      </c>
      <c r="E497" s="251" t="s">
        <v>290</v>
      </c>
      <c r="F497" s="67">
        <f>L497</f>
        <v>36</v>
      </c>
      <c r="G497" s="91"/>
      <c r="H497" s="91">
        <f>H493-70</f>
        <v>400</v>
      </c>
      <c r="I497" s="248">
        <v>0.9</v>
      </c>
      <c r="J497" s="248">
        <v>0.1</v>
      </c>
      <c r="K497" s="248"/>
      <c r="L497" s="91">
        <f>ROUND(H497*I497*J497,2)</f>
        <v>36</v>
      </c>
      <c r="M497" s="89"/>
    </row>
    <row r="498" spans="1:13" s="253" customFormat="1" x14ac:dyDescent="0.25">
      <c r="A498" s="250"/>
      <c r="B498" s="251"/>
      <c r="C498" s="251"/>
      <c r="D498" s="86"/>
      <c r="E498" s="251"/>
      <c r="F498" s="67"/>
      <c r="G498" s="91"/>
      <c r="H498" s="91"/>
      <c r="I498" s="248"/>
      <c r="J498" s="248"/>
      <c r="K498" s="248"/>
      <c r="L498" s="91"/>
      <c r="M498" s="89"/>
    </row>
    <row r="499" spans="1:13" s="253" customFormat="1" ht="15.75" x14ac:dyDescent="0.25">
      <c r="A499" s="250" t="s">
        <v>6</v>
      </c>
      <c r="B499" s="251">
        <v>7040100160</v>
      </c>
      <c r="C499" s="251" t="s">
        <v>436</v>
      </c>
      <c r="D499" s="86" t="s">
        <v>352</v>
      </c>
      <c r="E499" s="251" t="s">
        <v>290</v>
      </c>
      <c r="F499" s="67">
        <f>L499</f>
        <v>36</v>
      </c>
      <c r="G499" s="91"/>
      <c r="H499" s="91">
        <f>H497</f>
        <v>400</v>
      </c>
      <c r="I499" s="248">
        <v>0.9</v>
      </c>
      <c r="J499" s="248">
        <v>0.1</v>
      </c>
      <c r="K499" s="248"/>
      <c r="L499" s="91">
        <f>ROUND(H499*I499*J499,2)</f>
        <v>36</v>
      </c>
      <c r="M499" s="89"/>
    </row>
    <row r="500" spans="1:13" s="253" customFormat="1" x14ac:dyDescent="0.25">
      <c r="A500" s="250"/>
      <c r="B500" s="251"/>
      <c r="C500" s="251"/>
      <c r="D500" s="86"/>
      <c r="E500" s="251"/>
      <c r="F500" s="67"/>
      <c r="G500" s="91"/>
      <c r="H500" s="91"/>
      <c r="I500" s="248"/>
      <c r="J500" s="248"/>
      <c r="K500" s="248"/>
      <c r="L500" s="91"/>
      <c r="M500" s="89"/>
    </row>
    <row r="501" spans="1:13" s="253" customFormat="1" ht="15.75" x14ac:dyDescent="0.25">
      <c r="A501" s="250" t="s">
        <v>6</v>
      </c>
      <c r="B501" s="251">
        <v>7040100250</v>
      </c>
      <c r="C501" s="251" t="s">
        <v>437</v>
      </c>
      <c r="D501" s="86" t="s">
        <v>353</v>
      </c>
      <c r="E501" s="251" t="s">
        <v>290</v>
      </c>
      <c r="F501" s="67">
        <f>L501</f>
        <v>149.74</v>
      </c>
      <c r="G501" s="305" t="s">
        <v>455</v>
      </c>
      <c r="H501" s="306"/>
      <c r="I501" s="306"/>
      <c r="J501" s="306"/>
      <c r="K501" s="307"/>
      <c r="L501" s="91">
        <f>ROUND(((400)*0.5*1)-((400)*3.1415*(0.2^2)),2)</f>
        <v>149.74</v>
      </c>
      <c r="M501" s="89"/>
    </row>
    <row r="502" spans="1:13" s="253" customFormat="1" x14ac:dyDescent="0.25">
      <c r="A502" s="250"/>
      <c r="B502" s="87"/>
      <c r="C502" s="251"/>
      <c r="D502" s="86"/>
      <c r="E502" s="251"/>
      <c r="F502" s="67"/>
      <c r="G502" s="254"/>
      <c r="H502" s="255"/>
      <c r="I502" s="255"/>
      <c r="J502" s="255"/>
      <c r="K502" s="256"/>
      <c r="L502" s="91"/>
      <c r="M502" s="89"/>
    </row>
    <row r="503" spans="1:13" s="253" customFormat="1" ht="15.75" x14ac:dyDescent="0.25">
      <c r="A503" s="250" t="s">
        <v>6</v>
      </c>
      <c r="B503" s="251">
        <v>7040100220</v>
      </c>
      <c r="C503" s="251" t="s">
        <v>438</v>
      </c>
      <c r="D503" s="86" t="s">
        <v>287</v>
      </c>
      <c r="E503" s="251" t="s">
        <v>290</v>
      </c>
      <c r="F503" s="67">
        <f>L503</f>
        <v>240</v>
      </c>
      <c r="G503" s="305" t="s">
        <v>456</v>
      </c>
      <c r="H503" s="306"/>
      <c r="I503" s="306"/>
      <c r="J503" s="306"/>
      <c r="K503" s="307"/>
      <c r="L503" s="91">
        <f>ROUND((400)*1*(1.2-0.1-0.5),2)</f>
        <v>240</v>
      </c>
      <c r="M503" s="89"/>
    </row>
    <row r="504" spans="1:13" s="253" customFormat="1" x14ac:dyDescent="0.25">
      <c r="A504" s="250"/>
      <c r="B504" s="87"/>
      <c r="C504" s="251"/>
      <c r="D504" s="86"/>
      <c r="E504" s="251"/>
      <c r="F504" s="67"/>
      <c r="G504" s="254"/>
      <c r="H504" s="255"/>
      <c r="I504" s="255"/>
      <c r="J504" s="255"/>
      <c r="K504" s="256"/>
      <c r="L504" s="91"/>
      <c r="M504" s="89"/>
    </row>
    <row r="505" spans="1:13" s="253" customFormat="1" ht="15.75" x14ac:dyDescent="0.25">
      <c r="A505" s="250" t="s">
        <v>6</v>
      </c>
      <c r="B505" s="251">
        <v>7040100290</v>
      </c>
      <c r="C505" s="251" t="s">
        <v>439</v>
      </c>
      <c r="D505" s="86" t="s">
        <v>286</v>
      </c>
      <c r="E505" s="251" t="s">
        <v>290</v>
      </c>
      <c r="F505" s="67">
        <f>L505</f>
        <v>10</v>
      </c>
      <c r="G505" s="305"/>
      <c r="H505" s="306"/>
      <c r="I505" s="306"/>
      <c r="J505" s="306"/>
      <c r="K505" s="307"/>
      <c r="L505" s="91">
        <v>10</v>
      </c>
      <c r="M505" s="89"/>
    </row>
    <row r="506" spans="1:13" s="253" customFormat="1" x14ac:dyDescent="0.25">
      <c r="A506" s="250"/>
      <c r="B506" s="87"/>
      <c r="C506" s="251"/>
      <c r="D506" s="86"/>
      <c r="E506" s="251"/>
      <c r="F506" s="67"/>
      <c r="G506" s="254"/>
      <c r="H506" s="255"/>
      <c r="I506" s="255"/>
      <c r="J506" s="255"/>
      <c r="K506" s="256"/>
      <c r="L506" s="91"/>
      <c r="M506" s="89"/>
    </row>
    <row r="507" spans="1:13" s="253" customFormat="1" ht="15.75" x14ac:dyDescent="0.25">
      <c r="A507" s="250" t="s">
        <v>6</v>
      </c>
      <c r="B507" s="251">
        <v>7040100350</v>
      </c>
      <c r="C507" s="251" t="s">
        <v>440</v>
      </c>
      <c r="D507" s="86" t="s">
        <v>363</v>
      </c>
      <c r="E507" s="251" t="s">
        <v>290</v>
      </c>
      <c r="F507" s="67">
        <f>L507</f>
        <v>12</v>
      </c>
      <c r="G507" s="305"/>
      <c r="H507" s="306"/>
      <c r="I507" s="306"/>
      <c r="J507" s="306"/>
      <c r="K507" s="307"/>
      <c r="L507" s="91">
        <v>12</v>
      </c>
      <c r="M507" s="89"/>
    </row>
    <row r="508" spans="1:13" s="253" customFormat="1" x14ac:dyDescent="0.25">
      <c r="A508" s="250"/>
      <c r="B508" s="87"/>
      <c r="C508" s="251"/>
      <c r="D508" s="86"/>
      <c r="E508" s="251"/>
      <c r="F508" s="67"/>
      <c r="G508" s="254"/>
      <c r="H508" s="255"/>
      <c r="I508" s="255"/>
      <c r="J508" s="255"/>
      <c r="K508" s="256"/>
      <c r="L508" s="91"/>
      <c r="M508" s="89"/>
    </row>
    <row r="509" spans="1:13" s="253" customFormat="1" ht="15.75" customHeight="1" x14ac:dyDescent="0.25">
      <c r="A509" s="250" t="s">
        <v>6</v>
      </c>
      <c r="B509" s="251">
        <v>7040100380</v>
      </c>
      <c r="C509" s="251" t="s">
        <v>441</v>
      </c>
      <c r="D509" s="86" t="s">
        <v>361</v>
      </c>
      <c r="E509" s="251" t="s">
        <v>81</v>
      </c>
      <c r="F509" s="67">
        <f>L509</f>
        <v>120</v>
      </c>
      <c r="G509" s="305" t="s">
        <v>391</v>
      </c>
      <c r="H509" s="306"/>
      <c r="I509" s="306"/>
      <c r="J509" s="306"/>
      <c r="K509" s="307"/>
      <c r="L509" s="91">
        <f>L507*10</f>
        <v>120</v>
      </c>
      <c r="M509" s="89"/>
    </row>
    <row r="510" spans="1:13" s="253" customFormat="1" ht="15.75" customHeight="1" x14ac:dyDescent="0.25">
      <c r="A510" s="250"/>
      <c r="B510" s="87"/>
      <c r="C510" s="251"/>
      <c r="D510" s="86"/>
      <c r="E510" s="251"/>
      <c r="F510" s="67"/>
      <c r="G510" s="225"/>
      <c r="H510" s="225"/>
      <c r="I510" s="225"/>
      <c r="J510" s="225"/>
      <c r="K510" s="225"/>
      <c r="L510" s="91"/>
      <c r="M510" s="89"/>
    </row>
    <row r="511" spans="1:13" s="253" customFormat="1" ht="39.75" customHeight="1" x14ac:dyDescent="0.25">
      <c r="A511" s="250" t="s">
        <v>149</v>
      </c>
      <c r="B511" s="251">
        <v>101582</v>
      </c>
      <c r="C511" s="251" t="s">
        <v>442</v>
      </c>
      <c r="D511" s="86" t="s">
        <v>373</v>
      </c>
      <c r="E511" s="251" t="s">
        <v>62</v>
      </c>
      <c r="F511" s="67">
        <f>L511</f>
        <v>135</v>
      </c>
      <c r="G511" s="222">
        <v>0.3</v>
      </c>
      <c r="H511" s="91">
        <v>300</v>
      </c>
      <c r="I511" s="91"/>
      <c r="J511" s="91">
        <v>1.5</v>
      </c>
      <c r="K511" s="91"/>
      <c r="L511" s="91">
        <f>ROUND(H511*J511*G511,2)</f>
        <v>135</v>
      </c>
      <c r="M511" s="89"/>
    </row>
    <row r="512" spans="1:13" s="253" customFormat="1" x14ac:dyDescent="0.25">
      <c r="A512" s="250"/>
      <c r="B512" s="87"/>
      <c r="C512" s="251"/>
      <c r="D512" s="86"/>
      <c r="E512" s="251"/>
      <c r="F512" s="67"/>
      <c r="G512" s="254"/>
      <c r="H512" s="255"/>
      <c r="I512" s="255"/>
      <c r="J512" s="255"/>
      <c r="K512" s="256"/>
      <c r="L512" s="91"/>
      <c r="M512" s="89"/>
    </row>
    <row r="513" spans="1:13" s="249" customFormat="1" x14ac:dyDescent="0.25">
      <c r="A513" s="244"/>
      <c r="B513" s="85"/>
      <c r="C513" s="245" t="s">
        <v>443</v>
      </c>
      <c r="D513" s="246" t="s">
        <v>23</v>
      </c>
      <c r="E513" s="247"/>
      <c r="F513" s="248"/>
      <c r="G513" s="248"/>
      <c r="H513" s="248"/>
      <c r="I513" s="248"/>
      <c r="J513" s="248"/>
      <c r="K513" s="248"/>
      <c r="L513" s="248"/>
      <c r="M513" s="248"/>
    </row>
    <row r="514" spans="1:13" s="253" customFormat="1" ht="27.75" customHeight="1" x14ac:dyDescent="0.25">
      <c r="A514" s="250" t="s">
        <v>6</v>
      </c>
      <c r="B514" s="251">
        <v>7070100120</v>
      </c>
      <c r="C514" s="251" t="s">
        <v>447</v>
      </c>
      <c r="D514" s="252" t="s">
        <v>25</v>
      </c>
      <c r="E514" s="251" t="s">
        <v>62</v>
      </c>
      <c r="F514" s="67">
        <f>K514</f>
        <v>10</v>
      </c>
      <c r="G514" s="91"/>
      <c r="H514" s="305"/>
      <c r="I514" s="306"/>
      <c r="J514" s="307"/>
      <c r="K514" s="91">
        <v>10</v>
      </c>
      <c r="L514" s="248"/>
      <c r="M514" s="89"/>
    </row>
    <row r="515" spans="1:13" s="253" customFormat="1" x14ac:dyDescent="0.25">
      <c r="A515" s="250"/>
      <c r="B515" s="251"/>
      <c r="C515" s="251"/>
      <c r="D515" s="252"/>
      <c r="E515" s="251"/>
      <c r="F515" s="67"/>
      <c r="G515" s="91"/>
      <c r="H515" s="305"/>
      <c r="I515" s="306"/>
      <c r="J515" s="307"/>
      <c r="K515" s="91"/>
      <c r="L515" s="248"/>
      <c r="M515" s="89"/>
    </row>
    <row r="516" spans="1:13" s="249" customFormat="1" ht="15" customHeight="1" x14ac:dyDescent="0.25">
      <c r="A516" s="250" t="s">
        <v>6</v>
      </c>
      <c r="B516" s="251">
        <v>7070100240</v>
      </c>
      <c r="C516" s="251" t="s">
        <v>448</v>
      </c>
      <c r="D516" s="252" t="s">
        <v>29</v>
      </c>
      <c r="E516" s="251" t="s">
        <v>71</v>
      </c>
      <c r="F516" s="67">
        <f>L516</f>
        <v>1</v>
      </c>
      <c r="G516" s="248"/>
      <c r="H516" s="305"/>
      <c r="I516" s="306"/>
      <c r="J516" s="307"/>
      <c r="K516" s="46"/>
      <c r="L516" s="91">
        <v>1</v>
      </c>
      <c r="M516" s="248"/>
    </row>
    <row r="517" spans="1:13" s="249" customFormat="1" x14ac:dyDescent="0.25">
      <c r="A517" s="250"/>
      <c r="B517" s="251"/>
      <c r="C517" s="251"/>
      <c r="D517" s="252"/>
      <c r="E517" s="251"/>
      <c r="F517" s="67"/>
      <c r="G517" s="248"/>
      <c r="H517" s="254"/>
      <c r="I517" s="255"/>
      <c r="J517" s="256"/>
      <c r="K517" s="91"/>
      <c r="L517" s="248"/>
      <c r="M517" s="248"/>
    </row>
    <row r="518" spans="1:13" s="249" customFormat="1" x14ac:dyDescent="0.25">
      <c r="A518" s="250" t="s">
        <v>6</v>
      </c>
      <c r="B518" s="251">
        <v>7070100200</v>
      </c>
      <c r="C518" s="251" t="s">
        <v>449</v>
      </c>
      <c r="D518" s="252" t="s">
        <v>152</v>
      </c>
      <c r="E518" s="251" t="s">
        <v>27</v>
      </c>
      <c r="F518" s="106">
        <f>K518</f>
        <v>50</v>
      </c>
      <c r="G518" s="248"/>
      <c r="H518" s="305"/>
      <c r="I518" s="306"/>
      <c r="J518" s="307"/>
      <c r="K518" s="91">
        <v>50</v>
      </c>
      <c r="L518" s="248"/>
      <c r="M518" s="248"/>
    </row>
    <row r="519" spans="1:13" s="249" customFormat="1" x14ac:dyDescent="0.25">
      <c r="A519" s="244"/>
      <c r="B519" s="85"/>
      <c r="C519" s="247"/>
      <c r="D519" s="5"/>
      <c r="E519" s="247"/>
      <c r="F519" s="248"/>
      <c r="G519" s="248"/>
      <c r="H519" s="248"/>
      <c r="I519" s="248"/>
      <c r="J519" s="248"/>
      <c r="K519" s="248"/>
      <c r="L519" s="248"/>
      <c r="M519" s="248"/>
    </row>
    <row r="520" spans="1:13" s="249" customFormat="1" x14ac:dyDescent="0.25">
      <c r="A520" s="250" t="s">
        <v>6</v>
      </c>
      <c r="B520" s="251">
        <v>7030100550</v>
      </c>
      <c r="C520" s="251" t="s">
        <v>450</v>
      </c>
      <c r="D520" s="252" t="s">
        <v>72</v>
      </c>
      <c r="E520" s="251" t="s">
        <v>71</v>
      </c>
      <c r="F520" s="67">
        <f>L520</f>
        <v>1</v>
      </c>
      <c r="G520" s="248"/>
      <c r="H520" s="305"/>
      <c r="I520" s="306"/>
      <c r="J520" s="307"/>
      <c r="K520" s="46"/>
      <c r="L520" s="91">
        <v>1</v>
      </c>
      <c r="M520" s="248"/>
    </row>
    <row r="521" spans="1:13" s="249" customFormat="1" x14ac:dyDescent="0.25">
      <c r="A521" s="244"/>
      <c r="B521" s="85"/>
      <c r="C521" s="247"/>
      <c r="D521" s="5"/>
      <c r="E521" s="247"/>
      <c r="F521" s="248"/>
      <c r="G521" s="248"/>
      <c r="H521" s="248"/>
      <c r="I521" s="248"/>
      <c r="J521" s="248"/>
      <c r="K521" s="248"/>
      <c r="L521" s="248"/>
      <c r="M521" s="248"/>
    </row>
    <row r="522" spans="1:13" s="249" customFormat="1" x14ac:dyDescent="0.25">
      <c r="A522" s="244"/>
      <c r="B522" s="85"/>
      <c r="C522" s="245" t="s">
        <v>444</v>
      </c>
      <c r="D522" s="246" t="s">
        <v>368</v>
      </c>
      <c r="E522" s="247"/>
      <c r="F522" s="248"/>
      <c r="G522" s="248"/>
      <c r="H522" s="248"/>
      <c r="I522" s="248"/>
      <c r="J522" s="248"/>
      <c r="K522" s="248"/>
      <c r="L522" s="248"/>
      <c r="M522" s="248"/>
    </row>
    <row r="523" spans="1:13" s="249" customFormat="1" x14ac:dyDescent="0.25">
      <c r="A523" s="244"/>
      <c r="B523" s="85"/>
      <c r="C523" s="245"/>
      <c r="D523" s="246"/>
      <c r="E523" s="247"/>
      <c r="F523" s="248"/>
      <c r="G523" s="248"/>
      <c r="H523" s="248"/>
      <c r="I523" s="248"/>
      <c r="J523" s="248"/>
      <c r="K523" s="248"/>
      <c r="L523" s="248"/>
      <c r="M523" s="248"/>
    </row>
    <row r="524" spans="1:13" s="253" customFormat="1" ht="33" customHeight="1" x14ac:dyDescent="0.25">
      <c r="A524" s="250" t="s">
        <v>6</v>
      </c>
      <c r="B524" s="251">
        <v>7170100090</v>
      </c>
      <c r="C524" s="251" t="s">
        <v>445</v>
      </c>
      <c r="D524" s="252" t="s">
        <v>399</v>
      </c>
      <c r="E524" s="251" t="s">
        <v>66</v>
      </c>
      <c r="F524" s="67">
        <f>H524</f>
        <v>470</v>
      </c>
      <c r="G524" s="68"/>
      <c r="H524" s="248">
        <f>H478</f>
        <v>470</v>
      </c>
      <c r="I524" s="248"/>
      <c r="J524" s="248"/>
      <c r="K524" s="248"/>
      <c r="L524" s="248"/>
      <c r="M524" s="248"/>
    </row>
    <row r="525" spans="1:13" s="253" customFormat="1" x14ac:dyDescent="0.25">
      <c r="A525" s="250"/>
      <c r="B525" s="251"/>
      <c r="C525" s="251"/>
      <c r="D525" s="252"/>
      <c r="E525" s="251"/>
      <c r="F525" s="67"/>
      <c r="G525" s="68"/>
      <c r="H525" s="110"/>
      <c r="I525" s="105"/>
      <c r="J525" s="85"/>
      <c r="K525" s="248"/>
      <c r="L525" s="248"/>
      <c r="M525" s="248"/>
    </row>
    <row r="526" spans="1:13" x14ac:dyDescent="0.25">
      <c r="A526" s="244"/>
      <c r="B526" s="85"/>
      <c r="C526" s="245" t="s">
        <v>446</v>
      </c>
      <c r="D526" s="246" t="s">
        <v>421</v>
      </c>
      <c r="E526" s="247"/>
      <c r="F526" s="248"/>
      <c r="G526" s="248"/>
      <c r="H526" s="248"/>
      <c r="I526" s="248"/>
      <c r="J526" s="248"/>
      <c r="K526" s="248"/>
      <c r="L526" s="85"/>
      <c r="M526" s="248"/>
    </row>
    <row r="527" spans="1:13" x14ac:dyDescent="0.25">
      <c r="A527" s="250"/>
      <c r="B527" s="251"/>
      <c r="C527" s="251"/>
      <c r="D527" s="252"/>
      <c r="E527" s="251"/>
      <c r="F527" s="67"/>
      <c r="G527" s="248"/>
      <c r="H527" s="248"/>
      <c r="I527" s="248"/>
      <c r="J527" s="248"/>
      <c r="K527" s="91"/>
      <c r="L527" s="85"/>
      <c r="M527" s="248"/>
    </row>
    <row r="528" spans="1:13" ht="38.25" x14ac:dyDescent="0.25">
      <c r="A528" s="250"/>
      <c r="B528" s="251" t="s">
        <v>453</v>
      </c>
      <c r="C528" s="251" t="s">
        <v>451</v>
      </c>
      <c r="D528" s="252" t="s">
        <v>410</v>
      </c>
      <c r="E528" s="251" t="s">
        <v>62</v>
      </c>
      <c r="F528" s="106">
        <f>H528</f>
        <v>470</v>
      </c>
      <c r="G528" s="248"/>
      <c r="H528" s="248">
        <f>H524</f>
        <v>470</v>
      </c>
      <c r="I528" s="268"/>
      <c r="J528" s="268"/>
      <c r="K528" s="91"/>
      <c r="L528" s="269"/>
      <c r="M528" s="248"/>
    </row>
    <row r="529" spans="1:13" x14ac:dyDescent="0.25">
      <c r="A529" s="250"/>
      <c r="B529" s="251"/>
      <c r="C529" s="251"/>
      <c r="D529" s="252"/>
      <c r="E529" s="251"/>
      <c r="F529" s="106"/>
      <c r="G529" s="248"/>
      <c r="H529" s="225"/>
      <c r="I529" s="225"/>
      <c r="J529" s="225"/>
      <c r="K529" s="91"/>
      <c r="L529" s="248"/>
      <c r="M529" s="248"/>
    </row>
    <row r="530" spans="1:13" s="249" customFormat="1" x14ac:dyDescent="0.25">
      <c r="A530" s="244"/>
      <c r="B530" s="85"/>
      <c r="C530" s="245" t="s">
        <v>103</v>
      </c>
      <c r="D530" s="246" t="s">
        <v>382</v>
      </c>
      <c r="E530" s="247"/>
      <c r="F530" s="248"/>
      <c r="G530" s="248"/>
      <c r="H530" s="248"/>
      <c r="I530" s="248"/>
      <c r="J530" s="248"/>
      <c r="K530" s="248"/>
      <c r="L530" s="248"/>
      <c r="M530" s="248"/>
    </row>
    <row r="531" spans="1:13" s="249" customFormat="1" x14ac:dyDescent="0.25">
      <c r="A531" s="250"/>
      <c r="B531" s="251"/>
      <c r="C531" s="251"/>
      <c r="D531" s="252"/>
      <c r="E531" s="251"/>
      <c r="F531" s="67"/>
      <c r="G531" s="248"/>
      <c r="H531" s="248"/>
      <c r="I531" s="248"/>
      <c r="J531" s="248"/>
      <c r="K531" s="91"/>
      <c r="L531" s="248"/>
      <c r="M531" s="248"/>
    </row>
    <row r="532" spans="1:13" s="249" customFormat="1" ht="38.25" x14ac:dyDescent="0.25">
      <c r="A532" s="250"/>
      <c r="B532" s="251" t="s">
        <v>164</v>
      </c>
      <c r="C532" s="251" t="s">
        <v>104</v>
      </c>
      <c r="D532" s="252" t="s">
        <v>411</v>
      </c>
      <c r="E532" s="251" t="s">
        <v>52</v>
      </c>
      <c r="F532" s="106">
        <f>G532</f>
        <v>1</v>
      </c>
      <c r="G532" s="248">
        <v>1</v>
      </c>
      <c r="H532" s="268"/>
      <c r="I532" s="268"/>
      <c r="J532" s="268"/>
      <c r="K532" s="91"/>
      <c r="L532" s="269"/>
      <c r="M532" s="248"/>
    </row>
    <row r="533" spans="1:13" s="249" customFormat="1" ht="38.25" customHeight="1" x14ac:dyDescent="0.25">
      <c r="A533" s="250"/>
      <c r="B533" s="251" t="s">
        <v>417</v>
      </c>
      <c r="C533" s="251" t="s">
        <v>420</v>
      </c>
      <c r="D533" s="252" t="s">
        <v>411</v>
      </c>
      <c r="E533" s="251" t="s">
        <v>52</v>
      </c>
      <c r="F533" s="106">
        <f>G533</f>
        <v>1</v>
      </c>
      <c r="G533" s="248">
        <v>1</v>
      </c>
      <c r="H533" s="268"/>
      <c r="I533" s="268"/>
      <c r="J533" s="268"/>
      <c r="K533" s="91"/>
      <c r="L533" s="85"/>
      <c r="M533" s="248"/>
    </row>
  </sheetData>
  <mergeCells count="143">
    <mergeCell ref="H55:J55"/>
    <mergeCell ref="H56:J56"/>
    <mergeCell ref="G429:K429"/>
    <mergeCell ref="G431:K431"/>
    <mergeCell ref="H438:J438"/>
    <mergeCell ref="H439:J439"/>
    <mergeCell ref="H440:J440"/>
    <mergeCell ref="H442:J442"/>
    <mergeCell ref="H71:J71"/>
    <mergeCell ref="H72:J72"/>
    <mergeCell ref="H75:J75"/>
    <mergeCell ref="H78:J78"/>
    <mergeCell ref="G325:K325"/>
    <mergeCell ref="H67:J67"/>
    <mergeCell ref="H68:J68"/>
    <mergeCell ref="H57:J57"/>
    <mergeCell ref="H60:J60"/>
    <mergeCell ref="H61:J61"/>
    <mergeCell ref="H62:J62"/>
    <mergeCell ref="H63:J63"/>
    <mergeCell ref="H64:J64"/>
    <mergeCell ref="G92:H92"/>
    <mergeCell ref="I92:K92"/>
    <mergeCell ref="G93:K93"/>
    <mergeCell ref="A1:C2"/>
    <mergeCell ref="A3:E3"/>
    <mergeCell ref="H48:J48"/>
    <mergeCell ref="H49:J49"/>
    <mergeCell ref="D1:M1"/>
    <mergeCell ref="D2:M2"/>
    <mergeCell ref="F3:M3"/>
    <mergeCell ref="H50:J50"/>
    <mergeCell ref="H51:J51"/>
    <mergeCell ref="H39:J39"/>
    <mergeCell ref="H42:J42"/>
    <mergeCell ref="H43:J43"/>
    <mergeCell ref="H46:J46"/>
    <mergeCell ref="H47:J47"/>
    <mergeCell ref="G94:K94"/>
    <mergeCell ref="G95:K95"/>
    <mergeCell ref="G96:K96"/>
    <mergeCell ref="H79:J79"/>
    <mergeCell ref="H80:J80"/>
    <mergeCell ref="H81:J81"/>
    <mergeCell ref="H82:J82"/>
    <mergeCell ref="G91:H91"/>
    <mergeCell ref="I91:K91"/>
    <mergeCell ref="H121:J121"/>
    <mergeCell ref="H125:J125"/>
    <mergeCell ref="H128:J128"/>
    <mergeCell ref="H129:J129"/>
    <mergeCell ref="H130:J130"/>
    <mergeCell ref="H131:J131"/>
    <mergeCell ref="G99:J100"/>
    <mergeCell ref="K99:K100"/>
    <mergeCell ref="L99:L100"/>
    <mergeCell ref="H110:J110"/>
    <mergeCell ref="H113:J113"/>
    <mergeCell ref="H120:J120"/>
    <mergeCell ref="I153:K153"/>
    <mergeCell ref="H166:J166"/>
    <mergeCell ref="H167:J167"/>
    <mergeCell ref="H168:J168"/>
    <mergeCell ref="H171:J171"/>
    <mergeCell ref="H172:J172"/>
    <mergeCell ref="H134:J134"/>
    <mergeCell ref="H135:J135"/>
    <mergeCell ref="H138:J138"/>
    <mergeCell ref="H139:J139"/>
    <mergeCell ref="H142:J142"/>
    <mergeCell ref="H149:J149"/>
    <mergeCell ref="H193:J193"/>
    <mergeCell ref="H194:J194"/>
    <mergeCell ref="H195:J195"/>
    <mergeCell ref="H196:J196"/>
    <mergeCell ref="G213:H213"/>
    <mergeCell ref="I213:K213"/>
    <mergeCell ref="H173:J173"/>
    <mergeCell ref="H174:J174"/>
    <mergeCell ref="H175:J175"/>
    <mergeCell ref="H179:J179"/>
    <mergeCell ref="H184:J184"/>
    <mergeCell ref="H188:J188"/>
    <mergeCell ref="L220:L221"/>
    <mergeCell ref="H225:J225"/>
    <mergeCell ref="H228:J228"/>
    <mergeCell ref="H235:J235"/>
    <mergeCell ref="H236:J236"/>
    <mergeCell ref="H241:J241"/>
    <mergeCell ref="G214:H214"/>
    <mergeCell ref="I214:K214"/>
    <mergeCell ref="G215:K215"/>
    <mergeCell ref="G216:K216"/>
    <mergeCell ref="G217:K217"/>
    <mergeCell ref="G220:J221"/>
    <mergeCell ref="K220:K221"/>
    <mergeCell ref="H252:J252"/>
    <mergeCell ref="H253:J253"/>
    <mergeCell ref="H254:J254"/>
    <mergeCell ref="H257:J257"/>
    <mergeCell ref="H258:J258"/>
    <mergeCell ref="H259:J259"/>
    <mergeCell ref="H242:J242"/>
    <mergeCell ref="H245:J245"/>
    <mergeCell ref="H246:J246"/>
    <mergeCell ref="H247:J247"/>
    <mergeCell ref="H248:J248"/>
    <mergeCell ref="H251:J251"/>
    <mergeCell ref="H342:J342"/>
    <mergeCell ref="H344:J344"/>
    <mergeCell ref="H346:J346"/>
    <mergeCell ref="H348:J348"/>
    <mergeCell ref="H264:J264"/>
    <mergeCell ref="I272:K272"/>
    <mergeCell ref="I274:J274"/>
    <mergeCell ref="G305:J305"/>
    <mergeCell ref="G327:K327"/>
    <mergeCell ref="G329:K329"/>
    <mergeCell ref="G331:K331"/>
    <mergeCell ref="G335:K335"/>
    <mergeCell ref="G333:K333"/>
    <mergeCell ref="G302:J302"/>
    <mergeCell ref="H376:J376"/>
    <mergeCell ref="H377:J377"/>
    <mergeCell ref="H378:J378"/>
    <mergeCell ref="H379:J379"/>
    <mergeCell ref="G406:J406"/>
    <mergeCell ref="G423:K423"/>
    <mergeCell ref="G425:K425"/>
    <mergeCell ref="G427:K427"/>
    <mergeCell ref="H343:J343"/>
    <mergeCell ref="H515:J515"/>
    <mergeCell ref="H516:J516"/>
    <mergeCell ref="H518:J518"/>
    <mergeCell ref="H520:J520"/>
    <mergeCell ref="G483:J483"/>
    <mergeCell ref="G486:J486"/>
    <mergeCell ref="G501:K501"/>
    <mergeCell ref="G503:K503"/>
    <mergeCell ref="G505:K505"/>
    <mergeCell ref="G507:K507"/>
    <mergeCell ref="G509:K509"/>
    <mergeCell ref="H514:J514"/>
  </mergeCells>
  <printOptions horizontalCentered="1"/>
  <pageMargins left="0.39370078740157483" right="0.39370078740157483" top="0.39370078740157483" bottom="0.39370078740157483" header="0.70866141732283472" footer="0.31496062992125984"/>
  <pageSetup paperSize="9" scale="74" fitToHeight="0" orientation="landscape" r:id="rId1"/>
  <headerFooter>
    <oddHeader>&amp;C&amp;"-,Negrito"&amp;14ANEXO IV - PLANILHA DE CUSTOS SEM PREÇOS</oddHeader>
  </headerFooter>
  <rowBreaks count="2" manualBreakCount="2">
    <brk id="29" max="12" man="1"/>
    <brk id="417"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47"/>
  <sheetViews>
    <sheetView workbookViewId="0">
      <selection activeCell="B10" sqref="B10"/>
    </sheetView>
  </sheetViews>
  <sheetFormatPr defaultRowHeight="12.75" x14ac:dyDescent="0.2"/>
  <cols>
    <col min="1" max="1" width="7.7109375" style="113" customWidth="1"/>
    <col min="2" max="2" width="20" style="113" customWidth="1"/>
    <col min="3" max="3" width="46.42578125" style="113" customWidth="1"/>
    <col min="4" max="4" width="8.7109375" style="113" bestFit="1" customWidth="1"/>
    <col min="5" max="5" width="17.140625" style="113" customWidth="1"/>
    <col min="6" max="6" width="12" style="113" customWidth="1"/>
    <col min="7" max="7" width="11.7109375" style="113" bestFit="1" customWidth="1"/>
    <col min="8" max="8" width="16.42578125" style="113" customWidth="1"/>
    <col min="9" max="9" width="19" style="112" bestFit="1" customWidth="1"/>
    <col min="10" max="10" width="36.28515625" style="113" customWidth="1"/>
    <col min="11" max="11" width="10.140625" style="113" customWidth="1"/>
    <col min="12" max="12" width="13.28515625" style="113" bestFit="1" customWidth="1"/>
    <col min="13" max="256" width="9.140625" style="113"/>
    <col min="257" max="257" width="7.7109375" style="113" customWidth="1"/>
    <col min="258" max="258" width="20" style="113" customWidth="1"/>
    <col min="259" max="259" width="46.42578125" style="113" customWidth="1"/>
    <col min="260" max="260" width="8.28515625" style="113" bestFit="1" customWidth="1"/>
    <col min="261" max="261" width="17.140625" style="113" customWidth="1"/>
    <col min="262" max="262" width="12" style="113" customWidth="1"/>
    <col min="263" max="263" width="11.7109375" style="113" bestFit="1" customWidth="1"/>
    <col min="264" max="264" width="16.42578125" style="113" customWidth="1"/>
    <col min="265" max="265" width="19" style="113" bestFit="1" customWidth="1"/>
    <col min="266" max="266" width="36.28515625" style="113" customWidth="1"/>
    <col min="267" max="267" width="10.140625" style="113" customWidth="1"/>
    <col min="268" max="268" width="13.28515625" style="113" bestFit="1" customWidth="1"/>
    <col min="269" max="512" width="9.140625" style="113"/>
    <col min="513" max="513" width="7.7109375" style="113" customWidth="1"/>
    <col min="514" max="514" width="20" style="113" customWidth="1"/>
    <col min="515" max="515" width="46.42578125" style="113" customWidth="1"/>
    <col min="516" max="516" width="8.28515625" style="113" bestFit="1" customWidth="1"/>
    <col min="517" max="517" width="17.140625" style="113" customWidth="1"/>
    <col min="518" max="518" width="12" style="113" customWidth="1"/>
    <col min="519" max="519" width="11.7109375" style="113" bestFit="1" customWidth="1"/>
    <col min="520" max="520" width="16.42578125" style="113" customWidth="1"/>
    <col min="521" max="521" width="19" style="113" bestFit="1" customWidth="1"/>
    <col min="522" max="522" width="36.28515625" style="113" customWidth="1"/>
    <col min="523" max="523" width="10.140625" style="113" customWidth="1"/>
    <col min="524" max="524" width="13.28515625" style="113" bestFit="1" customWidth="1"/>
    <col min="525" max="768" width="9.140625" style="113"/>
    <col min="769" max="769" width="7.7109375" style="113" customWidth="1"/>
    <col min="770" max="770" width="20" style="113" customWidth="1"/>
    <col min="771" max="771" width="46.42578125" style="113" customWidth="1"/>
    <col min="772" max="772" width="8.28515625" style="113" bestFit="1" customWidth="1"/>
    <col min="773" max="773" width="17.140625" style="113" customWidth="1"/>
    <col min="774" max="774" width="12" style="113" customWidth="1"/>
    <col min="775" max="775" width="11.7109375" style="113" bestFit="1" customWidth="1"/>
    <col min="776" max="776" width="16.42578125" style="113" customWidth="1"/>
    <col min="777" max="777" width="19" style="113" bestFit="1" customWidth="1"/>
    <col min="778" max="778" width="36.28515625" style="113" customWidth="1"/>
    <col min="779" max="779" width="10.140625" style="113" customWidth="1"/>
    <col min="780" max="780" width="13.28515625" style="113" bestFit="1" customWidth="1"/>
    <col min="781" max="1024" width="9.140625" style="113"/>
    <col min="1025" max="1025" width="7.7109375" style="113" customWidth="1"/>
    <col min="1026" max="1026" width="20" style="113" customWidth="1"/>
    <col min="1027" max="1027" width="46.42578125" style="113" customWidth="1"/>
    <col min="1028" max="1028" width="8.28515625" style="113" bestFit="1" customWidth="1"/>
    <col min="1029" max="1029" width="17.140625" style="113" customWidth="1"/>
    <col min="1030" max="1030" width="12" style="113" customWidth="1"/>
    <col min="1031" max="1031" width="11.7109375" style="113" bestFit="1" customWidth="1"/>
    <col min="1032" max="1032" width="16.42578125" style="113" customWidth="1"/>
    <col min="1033" max="1033" width="19" style="113" bestFit="1" customWidth="1"/>
    <col min="1034" max="1034" width="36.28515625" style="113" customWidth="1"/>
    <col min="1035" max="1035" width="10.140625" style="113" customWidth="1"/>
    <col min="1036" max="1036" width="13.28515625" style="113" bestFit="1" customWidth="1"/>
    <col min="1037" max="1280" width="9.140625" style="113"/>
    <col min="1281" max="1281" width="7.7109375" style="113" customWidth="1"/>
    <col min="1282" max="1282" width="20" style="113" customWidth="1"/>
    <col min="1283" max="1283" width="46.42578125" style="113" customWidth="1"/>
    <col min="1284" max="1284" width="8.28515625" style="113" bestFit="1" customWidth="1"/>
    <col min="1285" max="1285" width="17.140625" style="113" customWidth="1"/>
    <col min="1286" max="1286" width="12" style="113" customWidth="1"/>
    <col min="1287" max="1287" width="11.7109375" style="113" bestFit="1" customWidth="1"/>
    <col min="1288" max="1288" width="16.42578125" style="113" customWidth="1"/>
    <col min="1289" max="1289" width="19" style="113" bestFit="1" customWidth="1"/>
    <col min="1290" max="1290" width="36.28515625" style="113" customWidth="1"/>
    <col min="1291" max="1291" width="10.140625" style="113" customWidth="1"/>
    <col min="1292" max="1292" width="13.28515625" style="113" bestFit="1" customWidth="1"/>
    <col min="1293" max="1536" width="9.140625" style="113"/>
    <col min="1537" max="1537" width="7.7109375" style="113" customWidth="1"/>
    <col min="1538" max="1538" width="20" style="113" customWidth="1"/>
    <col min="1539" max="1539" width="46.42578125" style="113" customWidth="1"/>
    <col min="1540" max="1540" width="8.28515625" style="113" bestFit="1" customWidth="1"/>
    <col min="1541" max="1541" width="17.140625" style="113" customWidth="1"/>
    <col min="1542" max="1542" width="12" style="113" customWidth="1"/>
    <col min="1543" max="1543" width="11.7109375" style="113" bestFit="1" customWidth="1"/>
    <col min="1544" max="1544" width="16.42578125" style="113" customWidth="1"/>
    <col min="1545" max="1545" width="19" style="113" bestFit="1" customWidth="1"/>
    <col min="1546" max="1546" width="36.28515625" style="113" customWidth="1"/>
    <col min="1547" max="1547" width="10.140625" style="113" customWidth="1"/>
    <col min="1548" max="1548" width="13.28515625" style="113" bestFit="1" customWidth="1"/>
    <col min="1549" max="1792" width="9.140625" style="113"/>
    <col min="1793" max="1793" width="7.7109375" style="113" customWidth="1"/>
    <col min="1794" max="1794" width="20" style="113" customWidth="1"/>
    <col min="1795" max="1795" width="46.42578125" style="113" customWidth="1"/>
    <col min="1796" max="1796" width="8.28515625" style="113" bestFit="1" customWidth="1"/>
    <col min="1797" max="1797" width="17.140625" style="113" customWidth="1"/>
    <col min="1798" max="1798" width="12" style="113" customWidth="1"/>
    <col min="1799" max="1799" width="11.7109375" style="113" bestFit="1" customWidth="1"/>
    <col min="1800" max="1800" width="16.42578125" style="113" customWidth="1"/>
    <col min="1801" max="1801" width="19" style="113" bestFit="1" customWidth="1"/>
    <col min="1802" max="1802" width="36.28515625" style="113" customWidth="1"/>
    <col min="1803" max="1803" width="10.140625" style="113" customWidth="1"/>
    <col min="1804" max="1804" width="13.28515625" style="113" bestFit="1" customWidth="1"/>
    <col min="1805" max="2048" width="9.140625" style="113"/>
    <col min="2049" max="2049" width="7.7109375" style="113" customWidth="1"/>
    <col min="2050" max="2050" width="20" style="113" customWidth="1"/>
    <col min="2051" max="2051" width="46.42578125" style="113" customWidth="1"/>
    <col min="2052" max="2052" width="8.28515625" style="113" bestFit="1" customWidth="1"/>
    <col min="2053" max="2053" width="17.140625" style="113" customWidth="1"/>
    <col min="2054" max="2054" width="12" style="113" customWidth="1"/>
    <col min="2055" max="2055" width="11.7109375" style="113" bestFit="1" customWidth="1"/>
    <col min="2056" max="2056" width="16.42578125" style="113" customWidth="1"/>
    <col min="2057" max="2057" width="19" style="113" bestFit="1" customWidth="1"/>
    <col min="2058" max="2058" width="36.28515625" style="113" customWidth="1"/>
    <col min="2059" max="2059" width="10.140625" style="113" customWidth="1"/>
    <col min="2060" max="2060" width="13.28515625" style="113" bestFit="1" customWidth="1"/>
    <col min="2061" max="2304" width="9.140625" style="113"/>
    <col min="2305" max="2305" width="7.7109375" style="113" customWidth="1"/>
    <col min="2306" max="2306" width="20" style="113" customWidth="1"/>
    <col min="2307" max="2307" width="46.42578125" style="113" customWidth="1"/>
    <col min="2308" max="2308" width="8.28515625" style="113" bestFit="1" customWidth="1"/>
    <col min="2309" max="2309" width="17.140625" style="113" customWidth="1"/>
    <col min="2310" max="2310" width="12" style="113" customWidth="1"/>
    <col min="2311" max="2311" width="11.7109375" style="113" bestFit="1" customWidth="1"/>
    <col min="2312" max="2312" width="16.42578125" style="113" customWidth="1"/>
    <col min="2313" max="2313" width="19" style="113" bestFit="1" customWidth="1"/>
    <col min="2314" max="2314" width="36.28515625" style="113" customWidth="1"/>
    <col min="2315" max="2315" width="10.140625" style="113" customWidth="1"/>
    <col min="2316" max="2316" width="13.28515625" style="113" bestFit="1" customWidth="1"/>
    <col min="2317" max="2560" width="9.140625" style="113"/>
    <col min="2561" max="2561" width="7.7109375" style="113" customWidth="1"/>
    <col min="2562" max="2562" width="20" style="113" customWidth="1"/>
    <col min="2563" max="2563" width="46.42578125" style="113" customWidth="1"/>
    <col min="2564" max="2564" width="8.28515625" style="113" bestFit="1" customWidth="1"/>
    <col min="2565" max="2565" width="17.140625" style="113" customWidth="1"/>
    <col min="2566" max="2566" width="12" style="113" customWidth="1"/>
    <col min="2567" max="2567" width="11.7109375" style="113" bestFit="1" customWidth="1"/>
    <col min="2568" max="2568" width="16.42578125" style="113" customWidth="1"/>
    <col min="2569" max="2569" width="19" style="113" bestFit="1" customWidth="1"/>
    <col min="2570" max="2570" width="36.28515625" style="113" customWidth="1"/>
    <col min="2571" max="2571" width="10.140625" style="113" customWidth="1"/>
    <col min="2572" max="2572" width="13.28515625" style="113" bestFit="1" customWidth="1"/>
    <col min="2573" max="2816" width="9.140625" style="113"/>
    <col min="2817" max="2817" width="7.7109375" style="113" customWidth="1"/>
    <col min="2818" max="2818" width="20" style="113" customWidth="1"/>
    <col min="2819" max="2819" width="46.42578125" style="113" customWidth="1"/>
    <col min="2820" max="2820" width="8.28515625" style="113" bestFit="1" customWidth="1"/>
    <col min="2821" max="2821" width="17.140625" style="113" customWidth="1"/>
    <col min="2822" max="2822" width="12" style="113" customWidth="1"/>
    <col min="2823" max="2823" width="11.7109375" style="113" bestFit="1" customWidth="1"/>
    <col min="2824" max="2824" width="16.42578125" style="113" customWidth="1"/>
    <col min="2825" max="2825" width="19" style="113" bestFit="1" customWidth="1"/>
    <col min="2826" max="2826" width="36.28515625" style="113" customWidth="1"/>
    <col min="2827" max="2827" width="10.140625" style="113" customWidth="1"/>
    <col min="2828" max="2828" width="13.28515625" style="113" bestFit="1" customWidth="1"/>
    <col min="2829" max="3072" width="9.140625" style="113"/>
    <col min="3073" max="3073" width="7.7109375" style="113" customWidth="1"/>
    <col min="3074" max="3074" width="20" style="113" customWidth="1"/>
    <col min="3075" max="3075" width="46.42578125" style="113" customWidth="1"/>
    <col min="3076" max="3076" width="8.28515625" style="113" bestFit="1" customWidth="1"/>
    <col min="3077" max="3077" width="17.140625" style="113" customWidth="1"/>
    <col min="3078" max="3078" width="12" style="113" customWidth="1"/>
    <col min="3079" max="3079" width="11.7109375" style="113" bestFit="1" customWidth="1"/>
    <col min="3080" max="3080" width="16.42578125" style="113" customWidth="1"/>
    <col min="3081" max="3081" width="19" style="113" bestFit="1" customWidth="1"/>
    <col min="3082" max="3082" width="36.28515625" style="113" customWidth="1"/>
    <col min="3083" max="3083" width="10.140625" style="113" customWidth="1"/>
    <col min="3084" max="3084" width="13.28515625" style="113" bestFit="1" customWidth="1"/>
    <col min="3085" max="3328" width="9.140625" style="113"/>
    <col min="3329" max="3329" width="7.7109375" style="113" customWidth="1"/>
    <col min="3330" max="3330" width="20" style="113" customWidth="1"/>
    <col min="3331" max="3331" width="46.42578125" style="113" customWidth="1"/>
    <col min="3332" max="3332" width="8.28515625" style="113" bestFit="1" customWidth="1"/>
    <col min="3333" max="3333" width="17.140625" style="113" customWidth="1"/>
    <col min="3334" max="3334" width="12" style="113" customWidth="1"/>
    <col min="3335" max="3335" width="11.7109375" style="113" bestFit="1" customWidth="1"/>
    <col min="3336" max="3336" width="16.42578125" style="113" customWidth="1"/>
    <col min="3337" max="3337" width="19" style="113" bestFit="1" customWidth="1"/>
    <col min="3338" max="3338" width="36.28515625" style="113" customWidth="1"/>
    <col min="3339" max="3339" width="10.140625" style="113" customWidth="1"/>
    <col min="3340" max="3340" width="13.28515625" style="113" bestFit="1" customWidth="1"/>
    <col min="3341" max="3584" width="9.140625" style="113"/>
    <col min="3585" max="3585" width="7.7109375" style="113" customWidth="1"/>
    <col min="3586" max="3586" width="20" style="113" customWidth="1"/>
    <col min="3587" max="3587" width="46.42578125" style="113" customWidth="1"/>
    <col min="3588" max="3588" width="8.28515625" style="113" bestFit="1" customWidth="1"/>
    <col min="3589" max="3589" width="17.140625" style="113" customWidth="1"/>
    <col min="3590" max="3590" width="12" style="113" customWidth="1"/>
    <col min="3591" max="3591" width="11.7109375" style="113" bestFit="1" customWidth="1"/>
    <col min="3592" max="3592" width="16.42578125" style="113" customWidth="1"/>
    <col min="3593" max="3593" width="19" style="113" bestFit="1" customWidth="1"/>
    <col min="3594" max="3594" width="36.28515625" style="113" customWidth="1"/>
    <col min="3595" max="3595" width="10.140625" style="113" customWidth="1"/>
    <col min="3596" max="3596" width="13.28515625" style="113" bestFit="1" customWidth="1"/>
    <col min="3597" max="3840" width="9.140625" style="113"/>
    <col min="3841" max="3841" width="7.7109375" style="113" customWidth="1"/>
    <col min="3842" max="3842" width="20" style="113" customWidth="1"/>
    <col min="3843" max="3843" width="46.42578125" style="113" customWidth="1"/>
    <col min="3844" max="3844" width="8.28515625" style="113" bestFit="1" customWidth="1"/>
    <col min="3845" max="3845" width="17.140625" style="113" customWidth="1"/>
    <col min="3846" max="3846" width="12" style="113" customWidth="1"/>
    <col min="3847" max="3847" width="11.7109375" style="113" bestFit="1" customWidth="1"/>
    <col min="3848" max="3848" width="16.42578125" style="113" customWidth="1"/>
    <col min="3849" max="3849" width="19" style="113" bestFit="1" customWidth="1"/>
    <col min="3850" max="3850" width="36.28515625" style="113" customWidth="1"/>
    <col min="3851" max="3851" width="10.140625" style="113" customWidth="1"/>
    <col min="3852" max="3852" width="13.28515625" style="113" bestFit="1" customWidth="1"/>
    <col min="3853" max="4096" width="9.140625" style="113"/>
    <col min="4097" max="4097" width="7.7109375" style="113" customWidth="1"/>
    <col min="4098" max="4098" width="20" style="113" customWidth="1"/>
    <col min="4099" max="4099" width="46.42578125" style="113" customWidth="1"/>
    <col min="4100" max="4100" width="8.28515625" style="113" bestFit="1" customWidth="1"/>
    <col min="4101" max="4101" width="17.140625" style="113" customWidth="1"/>
    <col min="4102" max="4102" width="12" style="113" customWidth="1"/>
    <col min="4103" max="4103" width="11.7109375" style="113" bestFit="1" customWidth="1"/>
    <col min="4104" max="4104" width="16.42578125" style="113" customWidth="1"/>
    <col min="4105" max="4105" width="19" style="113" bestFit="1" customWidth="1"/>
    <col min="4106" max="4106" width="36.28515625" style="113" customWidth="1"/>
    <col min="4107" max="4107" width="10.140625" style="113" customWidth="1"/>
    <col min="4108" max="4108" width="13.28515625" style="113" bestFit="1" customWidth="1"/>
    <col min="4109" max="4352" width="9.140625" style="113"/>
    <col min="4353" max="4353" width="7.7109375" style="113" customWidth="1"/>
    <col min="4354" max="4354" width="20" style="113" customWidth="1"/>
    <col min="4355" max="4355" width="46.42578125" style="113" customWidth="1"/>
    <col min="4356" max="4356" width="8.28515625" style="113" bestFit="1" customWidth="1"/>
    <col min="4357" max="4357" width="17.140625" style="113" customWidth="1"/>
    <col min="4358" max="4358" width="12" style="113" customWidth="1"/>
    <col min="4359" max="4359" width="11.7109375" style="113" bestFit="1" customWidth="1"/>
    <col min="4360" max="4360" width="16.42578125" style="113" customWidth="1"/>
    <col min="4361" max="4361" width="19" style="113" bestFit="1" customWidth="1"/>
    <col min="4362" max="4362" width="36.28515625" style="113" customWidth="1"/>
    <col min="4363" max="4363" width="10.140625" style="113" customWidth="1"/>
    <col min="4364" max="4364" width="13.28515625" style="113" bestFit="1" customWidth="1"/>
    <col min="4365" max="4608" width="9.140625" style="113"/>
    <col min="4609" max="4609" width="7.7109375" style="113" customWidth="1"/>
    <col min="4610" max="4610" width="20" style="113" customWidth="1"/>
    <col min="4611" max="4611" width="46.42578125" style="113" customWidth="1"/>
    <col min="4612" max="4612" width="8.28515625" style="113" bestFit="1" customWidth="1"/>
    <col min="4613" max="4613" width="17.140625" style="113" customWidth="1"/>
    <col min="4614" max="4614" width="12" style="113" customWidth="1"/>
    <col min="4615" max="4615" width="11.7109375" style="113" bestFit="1" customWidth="1"/>
    <col min="4616" max="4616" width="16.42578125" style="113" customWidth="1"/>
    <col min="4617" max="4617" width="19" style="113" bestFit="1" customWidth="1"/>
    <col min="4618" max="4618" width="36.28515625" style="113" customWidth="1"/>
    <col min="4619" max="4619" width="10.140625" style="113" customWidth="1"/>
    <col min="4620" max="4620" width="13.28515625" style="113" bestFit="1" customWidth="1"/>
    <col min="4621" max="4864" width="9.140625" style="113"/>
    <col min="4865" max="4865" width="7.7109375" style="113" customWidth="1"/>
    <col min="4866" max="4866" width="20" style="113" customWidth="1"/>
    <col min="4867" max="4867" width="46.42578125" style="113" customWidth="1"/>
    <col min="4868" max="4868" width="8.28515625" style="113" bestFit="1" customWidth="1"/>
    <col min="4869" max="4869" width="17.140625" style="113" customWidth="1"/>
    <col min="4870" max="4870" width="12" style="113" customWidth="1"/>
    <col min="4871" max="4871" width="11.7109375" style="113" bestFit="1" customWidth="1"/>
    <col min="4872" max="4872" width="16.42578125" style="113" customWidth="1"/>
    <col min="4873" max="4873" width="19" style="113" bestFit="1" customWidth="1"/>
    <col min="4874" max="4874" width="36.28515625" style="113" customWidth="1"/>
    <col min="4875" max="4875" width="10.140625" style="113" customWidth="1"/>
    <col min="4876" max="4876" width="13.28515625" style="113" bestFit="1" customWidth="1"/>
    <col min="4877" max="5120" width="9.140625" style="113"/>
    <col min="5121" max="5121" width="7.7109375" style="113" customWidth="1"/>
    <col min="5122" max="5122" width="20" style="113" customWidth="1"/>
    <col min="5123" max="5123" width="46.42578125" style="113" customWidth="1"/>
    <col min="5124" max="5124" width="8.28515625" style="113" bestFit="1" customWidth="1"/>
    <col min="5125" max="5125" width="17.140625" style="113" customWidth="1"/>
    <col min="5126" max="5126" width="12" style="113" customWidth="1"/>
    <col min="5127" max="5127" width="11.7109375" style="113" bestFit="1" customWidth="1"/>
    <col min="5128" max="5128" width="16.42578125" style="113" customWidth="1"/>
    <col min="5129" max="5129" width="19" style="113" bestFit="1" customWidth="1"/>
    <col min="5130" max="5130" width="36.28515625" style="113" customWidth="1"/>
    <col min="5131" max="5131" width="10.140625" style="113" customWidth="1"/>
    <col min="5132" max="5132" width="13.28515625" style="113" bestFit="1" customWidth="1"/>
    <col min="5133" max="5376" width="9.140625" style="113"/>
    <col min="5377" max="5377" width="7.7109375" style="113" customWidth="1"/>
    <col min="5378" max="5378" width="20" style="113" customWidth="1"/>
    <col min="5379" max="5379" width="46.42578125" style="113" customWidth="1"/>
    <col min="5380" max="5380" width="8.28515625" style="113" bestFit="1" customWidth="1"/>
    <col min="5381" max="5381" width="17.140625" style="113" customWidth="1"/>
    <col min="5382" max="5382" width="12" style="113" customWidth="1"/>
    <col min="5383" max="5383" width="11.7109375" style="113" bestFit="1" customWidth="1"/>
    <col min="5384" max="5384" width="16.42578125" style="113" customWidth="1"/>
    <col min="5385" max="5385" width="19" style="113" bestFit="1" customWidth="1"/>
    <col min="5386" max="5386" width="36.28515625" style="113" customWidth="1"/>
    <col min="5387" max="5387" width="10.140625" style="113" customWidth="1"/>
    <col min="5388" max="5388" width="13.28515625" style="113" bestFit="1" customWidth="1"/>
    <col min="5389" max="5632" width="9.140625" style="113"/>
    <col min="5633" max="5633" width="7.7109375" style="113" customWidth="1"/>
    <col min="5634" max="5634" width="20" style="113" customWidth="1"/>
    <col min="5635" max="5635" width="46.42578125" style="113" customWidth="1"/>
    <col min="5636" max="5636" width="8.28515625" style="113" bestFit="1" customWidth="1"/>
    <col min="5637" max="5637" width="17.140625" style="113" customWidth="1"/>
    <col min="5638" max="5638" width="12" style="113" customWidth="1"/>
    <col min="5639" max="5639" width="11.7109375" style="113" bestFit="1" customWidth="1"/>
    <col min="5640" max="5640" width="16.42578125" style="113" customWidth="1"/>
    <col min="5641" max="5641" width="19" style="113" bestFit="1" customWidth="1"/>
    <col min="5642" max="5642" width="36.28515625" style="113" customWidth="1"/>
    <col min="5643" max="5643" width="10.140625" style="113" customWidth="1"/>
    <col min="5644" max="5644" width="13.28515625" style="113" bestFit="1" customWidth="1"/>
    <col min="5645" max="5888" width="9.140625" style="113"/>
    <col min="5889" max="5889" width="7.7109375" style="113" customWidth="1"/>
    <col min="5890" max="5890" width="20" style="113" customWidth="1"/>
    <col min="5891" max="5891" width="46.42578125" style="113" customWidth="1"/>
    <col min="5892" max="5892" width="8.28515625" style="113" bestFit="1" customWidth="1"/>
    <col min="5893" max="5893" width="17.140625" style="113" customWidth="1"/>
    <col min="5894" max="5894" width="12" style="113" customWidth="1"/>
    <col min="5895" max="5895" width="11.7109375" style="113" bestFit="1" customWidth="1"/>
    <col min="5896" max="5896" width="16.42578125" style="113" customWidth="1"/>
    <col min="5897" max="5897" width="19" style="113" bestFit="1" customWidth="1"/>
    <col min="5898" max="5898" width="36.28515625" style="113" customWidth="1"/>
    <col min="5899" max="5899" width="10.140625" style="113" customWidth="1"/>
    <col min="5900" max="5900" width="13.28515625" style="113" bestFit="1" customWidth="1"/>
    <col min="5901" max="6144" width="9.140625" style="113"/>
    <col min="6145" max="6145" width="7.7109375" style="113" customWidth="1"/>
    <col min="6146" max="6146" width="20" style="113" customWidth="1"/>
    <col min="6147" max="6147" width="46.42578125" style="113" customWidth="1"/>
    <col min="6148" max="6148" width="8.28515625" style="113" bestFit="1" customWidth="1"/>
    <col min="6149" max="6149" width="17.140625" style="113" customWidth="1"/>
    <col min="6150" max="6150" width="12" style="113" customWidth="1"/>
    <col min="6151" max="6151" width="11.7109375" style="113" bestFit="1" customWidth="1"/>
    <col min="6152" max="6152" width="16.42578125" style="113" customWidth="1"/>
    <col min="6153" max="6153" width="19" style="113" bestFit="1" customWidth="1"/>
    <col min="6154" max="6154" width="36.28515625" style="113" customWidth="1"/>
    <col min="6155" max="6155" width="10.140625" style="113" customWidth="1"/>
    <col min="6156" max="6156" width="13.28515625" style="113" bestFit="1" customWidth="1"/>
    <col min="6157" max="6400" width="9.140625" style="113"/>
    <col min="6401" max="6401" width="7.7109375" style="113" customWidth="1"/>
    <col min="6402" max="6402" width="20" style="113" customWidth="1"/>
    <col min="6403" max="6403" width="46.42578125" style="113" customWidth="1"/>
    <col min="6404" max="6404" width="8.28515625" style="113" bestFit="1" customWidth="1"/>
    <col min="6405" max="6405" width="17.140625" style="113" customWidth="1"/>
    <col min="6406" max="6406" width="12" style="113" customWidth="1"/>
    <col min="6407" max="6407" width="11.7109375" style="113" bestFit="1" customWidth="1"/>
    <col min="6408" max="6408" width="16.42578125" style="113" customWidth="1"/>
    <col min="6409" max="6409" width="19" style="113" bestFit="1" customWidth="1"/>
    <col min="6410" max="6410" width="36.28515625" style="113" customWidth="1"/>
    <col min="6411" max="6411" width="10.140625" style="113" customWidth="1"/>
    <col min="6412" max="6412" width="13.28515625" style="113" bestFit="1" customWidth="1"/>
    <col min="6413" max="6656" width="9.140625" style="113"/>
    <col min="6657" max="6657" width="7.7109375" style="113" customWidth="1"/>
    <col min="6658" max="6658" width="20" style="113" customWidth="1"/>
    <col min="6659" max="6659" width="46.42578125" style="113" customWidth="1"/>
    <col min="6660" max="6660" width="8.28515625" style="113" bestFit="1" customWidth="1"/>
    <col min="6661" max="6661" width="17.140625" style="113" customWidth="1"/>
    <col min="6662" max="6662" width="12" style="113" customWidth="1"/>
    <col min="6663" max="6663" width="11.7109375" style="113" bestFit="1" customWidth="1"/>
    <col min="6664" max="6664" width="16.42578125" style="113" customWidth="1"/>
    <col min="6665" max="6665" width="19" style="113" bestFit="1" customWidth="1"/>
    <col min="6666" max="6666" width="36.28515625" style="113" customWidth="1"/>
    <col min="6667" max="6667" width="10.140625" style="113" customWidth="1"/>
    <col min="6668" max="6668" width="13.28515625" style="113" bestFit="1" customWidth="1"/>
    <col min="6669" max="6912" width="9.140625" style="113"/>
    <col min="6913" max="6913" width="7.7109375" style="113" customWidth="1"/>
    <col min="6914" max="6914" width="20" style="113" customWidth="1"/>
    <col min="6915" max="6915" width="46.42578125" style="113" customWidth="1"/>
    <col min="6916" max="6916" width="8.28515625" style="113" bestFit="1" customWidth="1"/>
    <col min="6917" max="6917" width="17.140625" style="113" customWidth="1"/>
    <col min="6918" max="6918" width="12" style="113" customWidth="1"/>
    <col min="6919" max="6919" width="11.7109375" style="113" bestFit="1" customWidth="1"/>
    <col min="6920" max="6920" width="16.42578125" style="113" customWidth="1"/>
    <col min="6921" max="6921" width="19" style="113" bestFit="1" customWidth="1"/>
    <col min="6922" max="6922" width="36.28515625" style="113" customWidth="1"/>
    <col min="6923" max="6923" width="10.140625" style="113" customWidth="1"/>
    <col min="6924" max="6924" width="13.28515625" style="113" bestFit="1" customWidth="1"/>
    <col min="6925" max="7168" width="9.140625" style="113"/>
    <col min="7169" max="7169" width="7.7109375" style="113" customWidth="1"/>
    <col min="7170" max="7170" width="20" style="113" customWidth="1"/>
    <col min="7171" max="7171" width="46.42578125" style="113" customWidth="1"/>
    <col min="7172" max="7172" width="8.28515625" style="113" bestFit="1" customWidth="1"/>
    <col min="7173" max="7173" width="17.140625" style="113" customWidth="1"/>
    <col min="7174" max="7174" width="12" style="113" customWidth="1"/>
    <col min="7175" max="7175" width="11.7109375" style="113" bestFit="1" customWidth="1"/>
    <col min="7176" max="7176" width="16.42578125" style="113" customWidth="1"/>
    <col min="7177" max="7177" width="19" style="113" bestFit="1" customWidth="1"/>
    <col min="7178" max="7178" width="36.28515625" style="113" customWidth="1"/>
    <col min="7179" max="7179" width="10.140625" style="113" customWidth="1"/>
    <col min="7180" max="7180" width="13.28515625" style="113" bestFit="1" customWidth="1"/>
    <col min="7181" max="7424" width="9.140625" style="113"/>
    <col min="7425" max="7425" width="7.7109375" style="113" customWidth="1"/>
    <col min="7426" max="7426" width="20" style="113" customWidth="1"/>
    <col min="7427" max="7427" width="46.42578125" style="113" customWidth="1"/>
    <col min="7428" max="7428" width="8.28515625" style="113" bestFit="1" customWidth="1"/>
    <col min="7429" max="7429" width="17.140625" style="113" customWidth="1"/>
    <col min="7430" max="7430" width="12" style="113" customWidth="1"/>
    <col min="7431" max="7431" width="11.7109375" style="113" bestFit="1" customWidth="1"/>
    <col min="7432" max="7432" width="16.42578125" style="113" customWidth="1"/>
    <col min="7433" max="7433" width="19" style="113" bestFit="1" customWidth="1"/>
    <col min="7434" max="7434" width="36.28515625" style="113" customWidth="1"/>
    <col min="7435" max="7435" width="10.140625" style="113" customWidth="1"/>
    <col min="7436" max="7436" width="13.28515625" style="113" bestFit="1" customWidth="1"/>
    <col min="7437" max="7680" width="9.140625" style="113"/>
    <col min="7681" max="7681" width="7.7109375" style="113" customWidth="1"/>
    <col min="7682" max="7682" width="20" style="113" customWidth="1"/>
    <col min="7683" max="7683" width="46.42578125" style="113" customWidth="1"/>
    <col min="7684" max="7684" width="8.28515625" style="113" bestFit="1" customWidth="1"/>
    <col min="7685" max="7685" width="17.140625" style="113" customWidth="1"/>
    <col min="7686" max="7686" width="12" style="113" customWidth="1"/>
    <col min="7687" max="7687" width="11.7109375" style="113" bestFit="1" customWidth="1"/>
    <col min="7688" max="7688" width="16.42578125" style="113" customWidth="1"/>
    <col min="7689" max="7689" width="19" style="113" bestFit="1" customWidth="1"/>
    <col min="7690" max="7690" width="36.28515625" style="113" customWidth="1"/>
    <col min="7691" max="7691" width="10.140625" style="113" customWidth="1"/>
    <col min="7692" max="7692" width="13.28515625" style="113" bestFit="1" customWidth="1"/>
    <col min="7693" max="7936" width="9.140625" style="113"/>
    <col min="7937" max="7937" width="7.7109375" style="113" customWidth="1"/>
    <col min="7938" max="7938" width="20" style="113" customWidth="1"/>
    <col min="7939" max="7939" width="46.42578125" style="113" customWidth="1"/>
    <col min="7940" max="7940" width="8.28515625" style="113" bestFit="1" customWidth="1"/>
    <col min="7941" max="7941" width="17.140625" style="113" customWidth="1"/>
    <col min="7942" max="7942" width="12" style="113" customWidth="1"/>
    <col min="7943" max="7943" width="11.7109375" style="113" bestFit="1" customWidth="1"/>
    <col min="7944" max="7944" width="16.42578125" style="113" customWidth="1"/>
    <col min="7945" max="7945" width="19" style="113" bestFit="1" customWidth="1"/>
    <col min="7946" max="7946" width="36.28515625" style="113" customWidth="1"/>
    <col min="7947" max="7947" width="10.140625" style="113" customWidth="1"/>
    <col min="7948" max="7948" width="13.28515625" style="113" bestFit="1" customWidth="1"/>
    <col min="7949" max="8192" width="9.140625" style="113"/>
    <col min="8193" max="8193" width="7.7109375" style="113" customWidth="1"/>
    <col min="8194" max="8194" width="20" style="113" customWidth="1"/>
    <col min="8195" max="8195" width="46.42578125" style="113" customWidth="1"/>
    <col min="8196" max="8196" width="8.28515625" style="113" bestFit="1" customWidth="1"/>
    <col min="8197" max="8197" width="17.140625" style="113" customWidth="1"/>
    <col min="8198" max="8198" width="12" style="113" customWidth="1"/>
    <col min="8199" max="8199" width="11.7109375" style="113" bestFit="1" customWidth="1"/>
    <col min="8200" max="8200" width="16.42578125" style="113" customWidth="1"/>
    <col min="8201" max="8201" width="19" style="113" bestFit="1" customWidth="1"/>
    <col min="8202" max="8202" width="36.28515625" style="113" customWidth="1"/>
    <col min="8203" max="8203" width="10.140625" style="113" customWidth="1"/>
    <col min="8204" max="8204" width="13.28515625" style="113" bestFit="1" customWidth="1"/>
    <col min="8205" max="8448" width="9.140625" style="113"/>
    <col min="8449" max="8449" width="7.7109375" style="113" customWidth="1"/>
    <col min="8450" max="8450" width="20" style="113" customWidth="1"/>
    <col min="8451" max="8451" width="46.42578125" style="113" customWidth="1"/>
    <col min="8452" max="8452" width="8.28515625" style="113" bestFit="1" customWidth="1"/>
    <col min="8453" max="8453" width="17.140625" style="113" customWidth="1"/>
    <col min="8454" max="8454" width="12" style="113" customWidth="1"/>
    <col min="8455" max="8455" width="11.7109375" style="113" bestFit="1" customWidth="1"/>
    <col min="8456" max="8456" width="16.42578125" style="113" customWidth="1"/>
    <col min="8457" max="8457" width="19" style="113" bestFit="1" customWidth="1"/>
    <col min="8458" max="8458" width="36.28515625" style="113" customWidth="1"/>
    <col min="8459" max="8459" width="10.140625" style="113" customWidth="1"/>
    <col min="8460" max="8460" width="13.28515625" style="113" bestFit="1" customWidth="1"/>
    <col min="8461" max="8704" width="9.140625" style="113"/>
    <col min="8705" max="8705" width="7.7109375" style="113" customWidth="1"/>
    <col min="8706" max="8706" width="20" style="113" customWidth="1"/>
    <col min="8707" max="8707" width="46.42578125" style="113" customWidth="1"/>
    <col min="8708" max="8708" width="8.28515625" style="113" bestFit="1" customWidth="1"/>
    <col min="8709" max="8709" width="17.140625" style="113" customWidth="1"/>
    <col min="8710" max="8710" width="12" style="113" customWidth="1"/>
    <col min="8711" max="8711" width="11.7109375" style="113" bestFit="1" customWidth="1"/>
    <col min="8712" max="8712" width="16.42578125" style="113" customWidth="1"/>
    <col min="8713" max="8713" width="19" style="113" bestFit="1" customWidth="1"/>
    <col min="8714" max="8714" width="36.28515625" style="113" customWidth="1"/>
    <col min="8715" max="8715" width="10.140625" style="113" customWidth="1"/>
    <col min="8716" max="8716" width="13.28515625" style="113" bestFit="1" customWidth="1"/>
    <col min="8717" max="8960" width="9.140625" style="113"/>
    <col min="8961" max="8961" width="7.7109375" style="113" customWidth="1"/>
    <col min="8962" max="8962" width="20" style="113" customWidth="1"/>
    <col min="8963" max="8963" width="46.42578125" style="113" customWidth="1"/>
    <col min="8964" max="8964" width="8.28515625" style="113" bestFit="1" customWidth="1"/>
    <col min="8965" max="8965" width="17.140625" style="113" customWidth="1"/>
    <col min="8966" max="8966" width="12" style="113" customWidth="1"/>
    <col min="8967" max="8967" width="11.7109375" style="113" bestFit="1" customWidth="1"/>
    <col min="8968" max="8968" width="16.42578125" style="113" customWidth="1"/>
    <col min="8969" max="8969" width="19" style="113" bestFit="1" customWidth="1"/>
    <col min="8970" max="8970" width="36.28515625" style="113" customWidth="1"/>
    <col min="8971" max="8971" width="10.140625" style="113" customWidth="1"/>
    <col min="8972" max="8972" width="13.28515625" style="113" bestFit="1" customWidth="1"/>
    <col min="8973" max="9216" width="9.140625" style="113"/>
    <col min="9217" max="9217" width="7.7109375" style="113" customWidth="1"/>
    <col min="9218" max="9218" width="20" style="113" customWidth="1"/>
    <col min="9219" max="9219" width="46.42578125" style="113" customWidth="1"/>
    <col min="9220" max="9220" width="8.28515625" style="113" bestFit="1" customWidth="1"/>
    <col min="9221" max="9221" width="17.140625" style="113" customWidth="1"/>
    <col min="9222" max="9222" width="12" style="113" customWidth="1"/>
    <col min="9223" max="9223" width="11.7109375" style="113" bestFit="1" customWidth="1"/>
    <col min="9224" max="9224" width="16.42578125" style="113" customWidth="1"/>
    <col min="9225" max="9225" width="19" style="113" bestFit="1" customWidth="1"/>
    <col min="9226" max="9226" width="36.28515625" style="113" customWidth="1"/>
    <col min="9227" max="9227" width="10.140625" style="113" customWidth="1"/>
    <col min="9228" max="9228" width="13.28515625" style="113" bestFit="1" customWidth="1"/>
    <col min="9229" max="9472" width="9.140625" style="113"/>
    <col min="9473" max="9473" width="7.7109375" style="113" customWidth="1"/>
    <col min="9474" max="9474" width="20" style="113" customWidth="1"/>
    <col min="9475" max="9475" width="46.42578125" style="113" customWidth="1"/>
    <col min="9476" max="9476" width="8.28515625" style="113" bestFit="1" customWidth="1"/>
    <col min="9477" max="9477" width="17.140625" style="113" customWidth="1"/>
    <col min="9478" max="9478" width="12" style="113" customWidth="1"/>
    <col min="9479" max="9479" width="11.7109375" style="113" bestFit="1" customWidth="1"/>
    <col min="9480" max="9480" width="16.42578125" style="113" customWidth="1"/>
    <col min="9481" max="9481" width="19" style="113" bestFit="1" customWidth="1"/>
    <col min="9482" max="9482" width="36.28515625" style="113" customWidth="1"/>
    <col min="9483" max="9483" width="10.140625" style="113" customWidth="1"/>
    <col min="9484" max="9484" width="13.28515625" style="113" bestFit="1" customWidth="1"/>
    <col min="9485" max="9728" width="9.140625" style="113"/>
    <col min="9729" max="9729" width="7.7109375" style="113" customWidth="1"/>
    <col min="9730" max="9730" width="20" style="113" customWidth="1"/>
    <col min="9731" max="9731" width="46.42578125" style="113" customWidth="1"/>
    <col min="9732" max="9732" width="8.28515625" style="113" bestFit="1" customWidth="1"/>
    <col min="9733" max="9733" width="17.140625" style="113" customWidth="1"/>
    <col min="9734" max="9734" width="12" style="113" customWidth="1"/>
    <col min="9735" max="9735" width="11.7109375" style="113" bestFit="1" customWidth="1"/>
    <col min="9736" max="9736" width="16.42578125" style="113" customWidth="1"/>
    <col min="9737" max="9737" width="19" style="113" bestFit="1" customWidth="1"/>
    <col min="9738" max="9738" width="36.28515625" style="113" customWidth="1"/>
    <col min="9739" max="9739" width="10.140625" style="113" customWidth="1"/>
    <col min="9740" max="9740" width="13.28515625" style="113" bestFit="1" customWidth="1"/>
    <col min="9741" max="9984" width="9.140625" style="113"/>
    <col min="9985" max="9985" width="7.7109375" style="113" customWidth="1"/>
    <col min="9986" max="9986" width="20" style="113" customWidth="1"/>
    <col min="9987" max="9987" width="46.42578125" style="113" customWidth="1"/>
    <col min="9988" max="9988" width="8.28515625" style="113" bestFit="1" customWidth="1"/>
    <col min="9989" max="9989" width="17.140625" style="113" customWidth="1"/>
    <col min="9990" max="9990" width="12" style="113" customWidth="1"/>
    <col min="9991" max="9991" width="11.7109375" style="113" bestFit="1" customWidth="1"/>
    <col min="9992" max="9992" width="16.42578125" style="113" customWidth="1"/>
    <col min="9993" max="9993" width="19" style="113" bestFit="1" customWidth="1"/>
    <col min="9994" max="9994" width="36.28515625" style="113" customWidth="1"/>
    <col min="9995" max="9995" width="10.140625" style="113" customWidth="1"/>
    <col min="9996" max="9996" width="13.28515625" style="113" bestFit="1" customWidth="1"/>
    <col min="9997" max="10240" width="9.140625" style="113"/>
    <col min="10241" max="10241" width="7.7109375" style="113" customWidth="1"/>
    <col min="10242" max="10242" width="20" style="113" customWidth="1"/>
    <col min="10243" max="10243" width="46.42578125" style="113" customWidth="1"/>
    <col min="10244" max="10244" width="8.28515625" style="113" bestFit="1" customWidth="1"/>
    <col min="10245" max="10245" width="17.140625" style="113" customWidth="1"/>
    <col min="10246" max="10246" width="12" style="113" customWidth="1"/>
    <col min="10247" max="10247" width="11.7109375" style="113" bestFit="1" customWidth="1"/>
    <col min="10248" max="10248" width="16.42578125" style="113" customWidth="1"/>
    <col min="10249" max="10249" width="19" style="113" bestFit="1" customWidth="1"/>
    <col min="10250" max="10250" width="36.28515625" style="113" customWidth="1"/>
    <col min="10251" max="10251" width="10.140625" style="113" customWidth="1"/>
    <col min="10252" max="10252" width="13.28515625" style="113" bestFit="1" customWidth="1"/>
    <col min="10253" max="10496" width="9.140625" style="113"/>
    <col min="10497" max="10497" width="7.7109375" style="113" customWidth="1"/>
    <col min="10498" max="10498" width="20" style="113" customWidth="1"/>
    <col min="10499" max="10499" width="46.42578125" style="113" customWidth="1"/>
    <col min="10500" max="10500" width="8.28515625" style="113" bestFit="1" customWidth="1"/>
    <col min="10501" max="10501" width="17.140625" style="113" customWidth="1"/>
    <col min="10502" max="10502" width="12" style="113" customWidth="1"/>
    <col min="10503" max="10503" width="11.7109375" style="113" bestFit="1" customWidth="1"/>
    <col min="10504" max="10504" width="16.42578125" style="113" customWidth="1"/>
    <col min="10505" max="10505" width="19" style="113" bestFit="1" customWidth="1"/>
    <col min="10506" max="10506" width="36.28515625" style="113" customWidth="1"/>
    <col min="10507" max="10507" width="10.140625" style="113" customWidth="1"/>
    <col min="10508" max="10508" width="13.28515625" style="113" bestFit="1" customWidth="1"/>
    <col min="10509" max="10752" width="9.140625" style="113"/>
    <col min="10753" max="10753" width="7.7109375" style="113" customWidth="1"/>
    <col min="10754" max="10754" width="20" style="113" customWidth="1"/>
    <col min="10755" max="10755" width="46.42578125" style="113" customWidth="1"/>
    <col min="10756" max="10756" width="8.28515625" style="113" bestFit="1" customWidth="1"/>
    <col min="10757" max="10757" width="17.140625" style="113" customWidth="1"/>
    <col min="10758" max="10758" width="12" style="113" customWidth="1"/>
    <col min="10759" max="10759" width="11.7109375" style="113" bestFit="1" customWidth="1"/>
    <col min="10760" max="10760" width="16.42578125" style="113" customWidth="1"/>
    <col min="10761" max="10761" width="19" style="113" bestFit="1" customWidth="1"/>
    <col min="10762" max="10762" width="36.28515625" style="113" customWidth="1"/>
    <col min="10763" max="10763" width="10.140625" style="113" customWidth="1"/>
    <col min="10764" max="10764" width="13.28515625" style="113" bestFit="1" customWidth="1"/>
    <col min="10765" max="11008" width="9.140625" style="113"/>
    <col min="11009" max="11009" width="7.7109375" style="113" customWidth="1"/>
    <col min="11010" max="11010" width="20" style="113" customWidth="1"/>
    <col min="11011" max="11011" width="46.42578125" style="113" customWidth="1"/>
    <col min="11012" max="11012" width="8.28515625" style="113" bestFit="1" customWidth="1"/>
    <col min="11013" max="11013" width="17.140625" style="113" customWidth="1"/>
    <col min="11014" max="11014" width="12" style="113" customWidth="1"/>
    <col min="11015" max="11015" width="11.7109375" style="113" bestFit="1" customWidth="1"/>
    <col min="11016" max="11016" width="16.42578125" style="113" customWidth="1"/>
    <col min="11017" max="11017" width="19" style="113" bestFit="1" customWidth="1"/>
    <col min="11018" max="11018" width="36.28515625" style="113" customWidth="1"/>
    <col min="11019" max="11019" width="10.140625" style="113" customWidth="1"/>
    <col min="11020" max="11020" width="13.28515625" style="113" bestFit="1" customWidth="1"/>
    <col min="11021" max="11264" width="9.140625" style="113"/>
    <col min="11265" max="11265" width="7.7109375" style="113" customWidth="1"/>
    <col min="11266" max="11266" width="20" style="113" customWidth="1"/>
    <col min="11267" max="11267" width="46.42578125" style="113" customWidth="1"/>
    <col min="11268" max="11268" width="8.28515625" style="113" bestFit="1" customWidth="1"/>
    <col min="11269" max="11269" width="17.140625" style="113" customWidth="1"/>
    <col min="11270" max="11270" width="12" style="113" customWidth="1"/>
    <col min="11271" max="11271" width="11.7109375" style="113" bestFit="1" customWidth="1"/>
    <col min="11272" max="11272" width="16.42578125" style="113" customWidth="1"/>
    <col min="11273" max="11273" width="19" style="113" bestFit="1" customWidth="1"/>
    <col min="11274" max="11274" width="36.28515625" style="113" customWidth="1"/>
    <col min="11275" max="11275" width="10.140625" style="113" customWidth="1"/>
    <col min="11276" max="11276" width="13.28515625" style="113" bestFit="1" customWidth="1"/>
    <col min="11277" max="11520" width="9.140625" style="113"/>
    <col min="11521" max="11521" width="7.7109375" style="113" customWidth="1"/>
    <col min="11522" max="11522" width="20" style="113" customWidth="1"/>
    <col min="11523" max="11523" width="46.42578125" style="113" customWidth="1"/>
    <col min="11524" max="11524" width="8.28515625" style="113" bestFit="1" customWidth="1"/>
    <col min="11525" max="11525" width="17.140625" style="113" customWidth="1"/>
    <col min="11526" max="11526" width="12" style="113" customWidth="1"/>
    <col min="11527" max="11527" width="11.7109375" style="113" bestFit="1" customWidth="1"/>
    <col min="11528" max="11528" width="16.42578125" style="113" customWidth="1"/>
    <col min="11529" max="11529" width="19" style="113" bestFit="1" customWidth="1"/>
    <col min="11530" max="11530" width="36.28515625" style="113" customWidth="1"/>
    <col min="11531" max="11531" width="10.140625" style="113" customWidth="1"/>
    <col min="11532" max="11532" width="13.28515625" style="113" bestFit="1" customWidth="1"/>
    <col min="11533" max="11776" width="9.140625" style="113"/>
    <col min="11777" max="11777" width="7.7109375" style="113" customWidth="1"/>
    <col min="11778" max="11778" width="20" style="113" customWidth="1"/>
    <col min="11779" max="11779" width="46.42578125" style="113" customWidth="1"/>
    <col min="11780" max="11780" width="8.28515625" style="113" bestFit="1" customWidth="1"/>
    <col min="11781" max="11781" width="17.140625" style="113" customWidth="1"/>
    <col min="11782" max="11782" width="12" style="113" customWidth="1"/>
    <col min="11783" max="11783" width="11.7109375" style="113" bestFit="1" customWidth="1"/>
    <col min="11784" max="11784" width="16.42578125" style="113" customWidth="1"/>
    <col min="11785" max="11785" width="19" style="113" bestFit="1" customWidth="1"/>
    <col min="11786" max="11786" width="36.28515625" style="113" customWidth="1"/>
    <col min="11787" max="11787" width="10.140625" style="113" customWidth="1"/>
    <col min="11788" max="11788" width="13.28515625" style="113" bestFit="1" customWidth="1"/>
    <col min="11789" max="12032" width="9.140625" style="113"/>
    <col min="12033" max="12033" width="7.7109375" style="113" customWidth="1"/>
    <col min="12034" max="12034" width="20" style="113" customWidth="1"/>
    <col min="12035" max="12035" width="46.42578125" style="113" customWidth="1"/>
    <col min="12036" max="12036" width="8.28515625" style="113" bestFit="1" customWidth="1"/>
    <col min="12037" max="12037" width="17.140625" style="113" customWidth="1"/>
    <col min="12038" max="12038" width="12" style="113" customWidth="1"/>
    <col min="12039" max="12039" width="11.7109375" style="113" bestFit="1" customWidth="1"/>
    <col min="12040" max="12040" width="16.42578125" style="113" customWidth="1"/>
    <col min="12041" max="12041" width="19" style="113" bestFit="1" customWidth="1"/>
    <col min="12042" max="12042" width="36.28515625" style="113" customWidth="1"/>
    <col min="12043" max="12043" width="10.140625" style="113" customWidth="1"/>
    <col min="12044" max="12044" width="13.28515625" style="113" bestFit="1" customWidth="1"/>
    <col min="12045" max="12288" width="9.140625" style="113"/>
    <col min="12289" max="12289" width="7.7109375" style="113" customWidth="1"/>
    <col min="12290" max="12290" width="20" style="113" customWidth="1"/>
    <col min="12291" max="12291" width="46.42578125" style="113" customWidth="1"/>
    <col min="12292" max="12292" width="8.28515625" style="113" bestFit="1" customWidth="1"/>
    <col min="12293" max="12293" width="17.140625" style="113" customWidth="1"/>
    <col min="12294" max="12294" width="12" style="113" customWidth="1"/>
    <col min="12295" max="12295" width="11.7109375" style="113" bestFit="1" customWidth="1"/>
    <col min="12296" max="12296" width="16.42578125" style="113" customWidth="1"/>
    <col min="12297" max="12297" width="19" style="113" bestFit="1" customWidth="1"/>
    <col min="12298" max="12298" width="36.28515625" style="113" customWidth="1"/>
    <col min="12299" max="12299" width="10.140625" style="113" customWidth="1"/>
    <col min="12300" max="12300" width="13.28515625" style="113" bestFit="1" customWidth="1"/>
    <col min="12301" max="12544" width="9.140625" style="113"/>
    <col min="12545" max="12545" width="7.7109375" style="113" customWidth="1"/>
    <col min="12546" max="12546" width="20" style="113" customWidth="1"/>
    <col min="12547" max="12547" width="46.42578125" style="113" customWidth="1"/>
    <col min="12548" max="12548" width="8.28515625" style="113" bestFit="1" customWidth="1"/>
    <col min="12549" max="12549" width="17.140625" style="113" customWidth="1"/>
    <col min="12550" max="12550" width="12" style="113" customWidth="1"/>
    <col min="12551" max="12551" width="11.7109375" style="113" bestFit="1" customWidth="1"/>
    <col min="12552" max="12552" width="16.42578125" style="113" customWidth="1"/>
    <col min="12553" max="12553" width="19" style="113" bestFit="1" customWidth="1"/>
    <col min="12554" max="12554" width="36.28515625" style="113" customWidth="1"/>
    <col min="12555" max="12555" width="10.140625" style="113" customWidth="1"/>
    <col min="12556" max="12556" width="13.28515625" style="113" bestFit="1" customWidth="1"/>
    <col min="12557" max="12800" width="9.140625" style="113"/>
    <col min="12801" max="12801" width="7.7109375" style="113" customWidth="1"/>
    <col min="12802" max="12802" width="20" style="113" customWidth="1"/>
    <col min="12803" max="12803" width="46.42578125" style="113" customWidth="1"/>
    <col min="12804" max="12804" width="8.28515625" style="113" bestFit="1" customWidth="1"/>
    <col min="12805" max="12805" width="17.140625" style="113" customWidth="1"/>
    <col min="12806" max="12806" width="12" style="113" customWidth="1"/>
    <col min="12807" max="12807" width="11.7109375" style="113" bestFit="1" customWidth="1"/>
    <col min="12808" max="12808" width="16.42578125" style="113" customWidth="1"/>
    <col min="12809" max="12809" width="19" style="113" bestFit="1" customWidth="1"/>
    <col min="12810" max="12810" width="36.28515625" style="113" customWidth="1"/>
    <col min="12811" max="12811" width="10.140625" style="113" customWidth="1"/>
    <col min="12812" max="12812" width="13.28515625" style="113" bestFit="1" customWidth="1"/>
    <col min="12813" max="13056" width="9.140625" style="113"/>
    <col min="13057" max="13057" width="7.7109375" style="113" customWidth="1"/>
    <col min="13058" max="13058" width="20" style="113" customWidth="1"/>
    <col min="13059" max="13059" width="46.42578125" style="113" customWidth="1"/>
    <col min="13060" max="13060" width="8.28515625" style="113" bestFit="1" customWidth="1"/>
    <col min="13061" max="13061" width="17.140625" style="113" customWidth="1"/>
    <col min="13062" max="13062" width="12" style="113" customWidth="1"/>
    <col min="13063" max="13063" width="11.7109375" style="113" bestFit="1" customWidth="1"/>
    <col min="13064" max="13064" width="16.42578125" style="113" customWidth="1"/>
    <col min="13065" max="13065" width="19" style="113" bestFit="1" customWidth="1"/>
    <col min="13066" max="13066" width="36.28515625" style="113" customWidth="1"/>
    <col min="13067" max="13067" width="10.140625" style="113" customWidth="1"/>
    <col min="13068" max="13068" width="13.28515625" style="113" bestFit="1" customWidth="1"/>
    <col min="13069" max="13312" width="9.140625" style="113"/>
    <col min="13313" max="13313" width="7.7109375" style="113" customWidth="1"/>
    <col min="13314" max="13314" width="20" style="113" customWidth="1"/>
    <col min="13315" max="13315" width="46.42578125" style="113" customWidth="1"/>
    <col min="13316" max="13316" width="8.28515625" style="113" bestFit="1" customWidth="1"/>
    <col min="13317" max="13317" width="17.140625" style="113" customWidth="1"/>
    <col min="13318" max="13318" width="12" style="113" customWidth="1"/>
    <col min="13319" max="13319" width="11.7109375" style="113" bestFit="1" customWidth="1"/>
    <col min="13320" max="13320" width="16.42578125" style="113" customWidth="1"/>
    <col min="13321" max="13321" width="19" style="113" bestFit="1" customWidth="1"/>
    <col min="13322" max="13322" width="36.28515625" style="113" customWidth="1"/>
    <col min="13323" max="13323" width="10.140625" style="113" customWidth="1"/>
    <col min="13324" max="13324" width="13.28515625" style="113" bestFit="1" customWidth="1"/>
    <col min="13325" max="13568" width="9.140625" style="113"/>
    <col min="13569" max="13569" width="7.7109375" style="113" customWidth="1"/>
    <col min="13570" max="13570" width="20" style="113" customWidth="1"/>
    <col min="13571" max="13571" width="46.42578125" style="113" customWidth="1"/>
    <col min="13572" max="13572" width="8.28515625" style="113" bestFit="1" customWidth="1"/>
    <col min="13573" max="13573" width="17.140625" style="113" customWidth="1"/>
    <col min="13574" max="13574" width="12" style="113" customWidth="1"/>
    <col min="13575" max="13575" width="11.7109375" style="113" bestFit="1" customWidth="1"/>
    <col min="13576" max="13576" width="16.42578125" style="113" customWidth="1"/>
    <col min="13577" max="13577" width="19" style="113" bestFit="1" customWidth="1"/>
    <col min="13578" max="13578" width="36.28515625" style="113" customWidth="1"/>
    <col min="13579" max="13579" width="10.140625" style="113" customWidth="1"/>
    <col min="13580" max="13580" width="13.28515625" style="113" bestFit="1" customWidth="1"/>
    <col min="13581" max="13824" width="9.140625" style="113"/>
    <col min="13825" max="13825" width="7.7109375" style="113" customWidth="1"/>
    <col min="13826" max="13826" width="20" style="113" customWidth="1"/>
    <col min="13827" max="13827" width="46.42578125" style="113" customWidth="1"/>
    <col min="13828" max="13828" width="8.28515625" style="113" bestFit="1" customWidth="1"/>
    <col min="13829" max="13829" width="17.140625" style="113" customWidth="1"/>
    <col min="13830" max="13830" width="12" style="113" customWidth="1"/>
    <col min="13831" max="13831" width="11.7109375" style="113" bestFit="1" customWidth="1"/>
    <col min="13832" max="13832" width="16.42578125" style="113" customWidth="1"/>
    <col min="13833" max="13833" width="19" style="113" bestFit="1" customWidth="1"/>
    <col min="13834" max="13834" width="36.28515625" style="113" customWidth="1"/>
    <col min="13835" max="13835" width="10.140625" style="113" customWidth="1"/>
    <col min="13836" max="13836" width="13.28515625" style="113" bestFit="1" customWidth="1"/>
    <col min="13837" max="14080" width="9.140625" style="113"/>
    <col min="14081" max="14081" width="7.7109375" style="113" customWidth="1"/>
    <col min="14082" max="14082" width="20" style="113" customWidth="1"/>
    <col min="14083" max="14083" width="46.42578125" style="113" customWidth="1"/>
    <col min="14084" max="14084" width="8.28515625" style="113" bestFit="1" customWidth="1"/>
    <col min="14085" max="14085" width="17.140625" style="113" customWidth="1"/>
    <col min="14086" max="14086" width="12" style="113" customWidth="1"/>
    <col min="14087" max="14087" width="11.7109375" style="113" bestFit="1" customWidth="1"/>
    <col min="14088" max="14088" width="16.42578125" style="113" customWidth="1"/>
    <col min="14089" max="14089" width="19" style="113" bestFit="1" customWidth="1"/>
    <col min="14090" max="14090" width="36.28515625" style="113" customWidth="1"/>
    <col min="14091" max="14091" width="10.140625" style="113" customWidth="1"/>
    <col min="14092" max="14092" width="13.28515625" style="113" bestFit="1" customWidth="1"/>
    <col min="14093" max="14336" width="9.140625" style="113"/>
    <col min="14337" max="14337" width="7.7109375" style="113" customWidth="1"/>
    <col min="14338" max="14338" width="20" style="113" customWidth="1"/>
    <col min="14339" max="14339" width="46.42578125" style="113" customWidth="1"/>
    <col min="14340" max="14340" width="8.28515625" style="113" bestFit="1" customWidth="1"/>
    <col min="14341" max="14341" width="17.140625" style="113" customWidth="1"/>
    <col min="14342" max="14342" width="12" style="113" customWidth="1"/>
    <col min="14343" max="14343" width="11.7109375" style="113" bestFit="1" customWidth="1"/>
    <col min="14344" max="14344" width="16.42578125" style="113" customWidth="1"/>
    <col min="14345" max="14345" width="19" style="113" bestFit="1" customWidth="1"/>
    <col min="14346" max="14346" width="36.28515625" style="113" customWidth="1"/>
    <col min="14347" max="14347" width="10.140625" style="113" customWidth="1"/>
    <col min="14348" max="14348" width="13.28515625" style="113" bestFit="1" customWidth="1"/>
    <col min="14349" max="14592" width="9.140625" style="113"/>
    <col min="14593" max="14593" width="7.7109375" style="113" customWidth="1"/>
    <col min="14594" max="14594" width="20" style="113" customWidth="1"/>
    <col min="14595" max="14595" width="46.42578125" style="113" customWidth="1"/>
    <col min="14596" max="14596" width="8.28515625" style="113" bestFit="1" customWidth="1"/>
    <col min="14597" max="14597" width="17.140625" style="113" customWidth="1"/>
    <col min="14598" max="14598" width="12" style="113" customWidth="1"/>
    <col min="14599" max="14599" width="11.7109375" style="113" bestFit="1" customWidth="1"/>
    <col min="14600" max="14600" width="16.42578125" style="113" customWidth="1"/>
    <col min="14601" max="14601" width="19" style="113" bestFit="1" customWidth="1"/>
    <col min="14602" max="14602" width="36.28515625" style="113" customWidth="1"/>
    <col min="14603" max="14603" width="10.140625" style="113" customWidth="1"/>
    <col min="14604" max="14604" width="13.28515625" style="113" bestFit="1" customWidth="1"/>
    <col min="14605" max="14848" width="9.140625" style="113"/>
    <col min="14849" max="14849" width="7.7109375" style="113" customWidth="1"/>
    <col min="14850" max="14850" width="20" style="113" customWidth="1"/>
    <col min="14851" max="14851" width="46.42578125" style="113" customWidth="1"/>
    <col min="14852" max="14852" width="8.28515625" style="113" bestFit="1" customWidth="1"/>
    <col min="14853" max="14853" width="17.140625" style="113" customWidth="1"/>
    <col min="14854" max="14854" width="12" style="113" customWidth="1"/>
    <col min="14855" max="14855" width="11.7109375" style="113" bestFit="1" customWidth="1"/>
    <col min="14856" max="14856" width="16.42578125" style="113" customWidth="1"/>
    <col min="14857" max="14857" width="19" style="113" bestFit="1" customWidth="1"/>
    <col min="14858" max="14858" width="36.28515625" style="113" customWidth="1"/>
    <col min="14859" max="14859" width="10.140625" style="113" customWidth="1"/>
    <col min="14860" max="14860" width="13.28515625" style="113" bestFit="1" customWidth="1"/>
    <col min="14861" max="15104" width="9.140625" style="113"/>
    <col min="15105" max="15105" width="7.7109375" style="113" customWidth="1"/>
    <col min="15106" max="15106" width="20" style="113" customWidth="1"/>
    <col min="15107" max="15107" width="46.42578125" style="113" customWidth="1"/>
    <col min="15108" max="15108" width="8.28515625" style="113" bestFit="1" customWidth="1"/>
    <col min="15109" max="15109" width="17.140625" style="113" customWidth="1"/>
    <col min="15110" max="15110" width="12" style="113" customWidth="1"/>
    <col min="15111" max="15111" width="11.7109375" style="113" bestFit="1" customWidth="1"/>
    <col min="15112" max="15112" width="16.42578125" style="113" customWidth="1"/>
    <col min="15113" max="15113" width="19" style="113" bestFit="1" customWidth="1"/>
    <col min="15114" max="15114" width="36.28515625" style="113" customWidth="1"/>
    <col min="15115" max="15115" width="10.140625" style="113" customWidth="1"/>
    <col min="15116" max="15116" width="13.28515625" style="113" bestFit="1" customWidth="1"/>
    <col min="15117" max="15360" width="9.140625" style="113"/>
    <col min="15361" max="15361" width="7.7109375" style="113" customWidth="1"/>
    <col min="15362" max="15362" width="20" style="113" customWidth="1"/>
    <col min="15363" max="15363" width="46.42578125" style="113" customWidth="1"/>
    <col min="15364" max="15364" width="8.28515625" style="113" bestFit="1" customWidth="1"/>
    <col min="15365" max="15365" width="17.140625" style="113" customWidth="1"/>
    <col min="15366" max="15366" width="12" style="113" customWidth="1"/>
    <col min="15367" max="15367" width="11.7109375" style="113" bestFit="1" customWidth="1"/>
    <col min="15368" max="15368" width="16.42578125" style="113" customWidth="1"/>
    <col min="15369" max="15369" width="19" style="113" bestFit="1" customWidth="1"/>
    <col min="15370" max="15370" width="36.28515625" style="113" customWidth="1"/>
    <col min="15371" max="15371" width="10.140625" style="113" customWidth="1"/>
    <col min="15372" max="15372" width="13.28515625" style="113" bestFit="1" customWidth="1"/>
    <col min="15373" max="15616" width="9.140625" style="113"/>
    <col min="15617" max="15617" width="7.7109375" style="113" customWidth="1"/>
    <col min="15618" max="15618" width="20" style="113" customWidth="1"/>
    <col min="15619" max="15619" width="46.42578125" style="113" customWidth="1"/>
    <col min="15620" max="15620" width="8.28515625" style="113" bestFit="1" customWidth="1"/>
    <col min="15621" max="15621" width="17.140625" style="113" customWidth="1"/>
    <col min="15622" max="15622" width="12" style="113" customWidth="1"/>
    <col min="15623" max="15623" width="11.7109375" style="113" bestFit="1" customWidth="1"/>
    <col min="15624" max="15624" width="16.42578125" style="113" customWidth="1"/>
    <col min="15625" max="15625" width="19" style="113" bestFit="1" customWidth="1"/>
    <col min="15626" max="15626" width="36.28515625" style="113" customWidth="1"/>
    <col min="15627" max="15627" width="10.140625" style="113" customWidth="1"/>
    <col min="15628" max="15628" width="13.28515625" style="113" bestFit="1" customWidth="1"/>
    <col min="15629" max="15872" width="9.140625" style="113"/>
    <col min="15873" max="15873" width="7.7109375" style="113" customWidth="1"/>
    <col min="15874" max="15874" width="20" style="113" customWidth="1"/>
    <col min="15875" max="15875" width="46.42578125" style="113" customWidth="1"/>
    <col min="15876" max="15876" width="8.28515625" style="113" bestFit="1" customWidth="1"/>
    <col min="15877" max="15877" width="17.140625" style="113" customWidth="1"/>
    <col min="15878" max="15878" width="12" style="113" customWidth="1"/>
    <col min="15879" max="15879" width="11.7109375" style="113" bestFit="1" customWidth="1"/>
    <col min="15880" max="15880" width="16.42578125" style="113" customWidth="1"/>
    <col min="15881" max="15881" width="19" style="113" bestFit="1" customWidth="1"/>
    <col min="15882" max="15882" width="36.28515625" style="113" customWidth="1"/>
    <col min="15883" max="15883" width="10.140625" style="113" customWidth="1"/>
    <col min="15884" max="15884" width="13.28515625" style="113" bestFit="1" customWidth="1"/>
    <col min="15885" max="16128" width="9.140625" style="113"/>
    <col min="16129" max="16129" width="7.7109375" style="113" customWidth="1"/>
    <col min="16130" max="16130" width="20" style="113" customWidth="1"/>
    <col min="16131" max="16131" width="46.42578125" style="113" customWidth="1"/>
    <col min="16132" max="16132" width="8.28515625" style="113" bestFit="1" customWidth="1"/>
    <col min="16133" max="16133" width="17.140625" style="113" customWidth="1"/>
    <col min="16134" max="16134" width="12" style="113" customWidth="1"/>
    <col min="16135" max="16135" width="11.7109375" style="113" bestFit="1" customWidth="1"/>
    <col min="16136" max="16136" width="16.42578125" style="113" customWidth="1"/>
    <col min="16137" max="16137" width="19" style="113" bestFit="1" customWidth="1"/>
    <col min="16138" max="16138" width="36.28515625" style="113" customWidth="1"/>
    <col min="16139" max="16139" width="10.140625" style="113" customWidth="1"/>
    <col min="16140" max="16140" width="13.28515625" style="113" bestFit="1" customWidth="1"/>
    <col min="16141" max="16384" width="9.140625" style="113"/>
  </cols>
  <sheetData>
    <row r="1" spans="1:232" x14ac:dyDescent="0.2">
      <c r="A1" s="349" t="s">
        <v>297</v>
      </c>
      <c r="B1" s="350"/>
      <c r="C1" s="350"/>
      <c r="D1" s="350"/>
      <c r="E1" s="350"/>
      <c r="F1" s="350"/>
      <c r="G1" s="350"/>
      <c r="H1" s="111"/>
    </row>
    <row r="2" spans="1:232" x14ac:dyDescent="0.2">
      <c r="A2" s="351"/>
      <c r="B2" s="352"/>
      <c r="C2" s="352"/>
      <c r="D2" s="352"/>
      <c r="E2" s="352"/>
      <c r="F2" s="352"/>
      <c r="G2" s="352"/>
      <c r="H2" s="114"/>
    </row>
    <row r="3" spans="1:232" x14ac:dyDescent="0.2">
      <c r="A3" s="351"/>
      <c r="B3" s="352"/>
      <c r="C3" s="352"/>
      <c r="D3" s="352"/>
      <c r="E3" s="352"/>
      <c r="F3" s="352"/>
      <c r="G3" s="352"/>
      <c r="H3" s="115"/>
      <c r="I3" s="116"/>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c r="CC3" s="117"/>
      <c r="CD3" s="117"/>
      <c r="CE3" s="117"/>
      <c r="CF3" s="117"/>
      <c r="CG3" s="117"/>
      <c r="CH3" s="117"/>
      <c r="CI3" s="117"/>
      <c r="CJ3" s="117"/>
      <c r="CK3" s="117"/>
      <c r="CL3" s="117"/>
      <c r="CM3" s="117"/>
      <c r="CN3" s="117"/>
      <c r="CO3" s="117"/>
      <c r="CP3" s="117"/>
      <c r="CQ3" s="117"/>
      <c r="CR3" s="117"/>
      <c r="CS3" s="117"/>
      <c r="CT3" s="117"/>
      <c r="CU3" s="117"/>
      <c r="CV3" s="117"/>
      <c r="CW3" s="117"/>
      <c r="CX3" s="117"/>
      <c r="CY3" s="117"/>
      <c r="CZ3" s="117"/>
      <c r="DA3" s="117"/>
      <c r="DB3" s="117"/>
      <c r="DC3" s="117"/>
      <c r="DD3" s="117"/>
      <c r="DE3" s="117"/>
      <c r="DF3" s="117"/>
      <c r="DG3" s="117"/>
      <c r="DH3" s="117"/>
      <c r="DI3" s="117"/>
      <c r="DJ3" s="117"/>
      <c r="DK3" s="117"/>
      <c r="DL3" s="117"/>
      <c r="DM3" s="117"/>
      <c r="DN3" s="117"/>
      <c r="DO3" s="117"/>
      <c r="DP3" s="117"/>
      <c r="DQ3" s="117"/>
      <c r="DR3" s="117"/>
      <c r="DS3" s="117"/>
      <c r="DT3" s="117"/>
      <c r="DU3" s="117"/>
      <c r="DV3" s="117"/>
      <c r="DW3" s="117"/>
      <c r="DX3" s="117"/>
      <c r="DY3" s="117"/>
      <c r="DZ3" s="117"/>
      <c r="EA3" s="117"/>
      <c r="EB3" s="117"/>
      <c r="EC3" s="117"/>
      <c r="ED3" s="117"/>
      <c r="EE3" s="117"/>
      <c r="EF3" s="117"/>
      <c r="EG3" s="117"/>
      <c r="EH3" s="117"/>
      <c r="EI3" s="117"/>
      <c r="EJ3" s="117"/>
      <c r="EK3" s="117"/>
      <c r="EL3" s="117"/>
      <c r="EM3" s="117"/>
      <c r="EN3" s="117"/>
      <c r="EO3" s="117"/>
      <c r="EP3" s="117"/>
      <c r="EQ3" s="117"/>
      <c r="ER3" s="117"/>
      <c r="ES3" s="117"/>
      <c r="ET3" s="117"/>
      <c r="EU3" s="117"/>
      <c r="EV3" s="117"/>
      <c r="EW3" s="117"/>
      <c r="EX3" s="117"/>
      <c r="EY3" s="117"/>
      <c r="EZ3" s="117"/>
      <c r="FA3" s="117"/>
      <c r="FB3" s="117"/>
      <c r="FC3" s="117"/>
      <c r="FD3" s="117"/>
      <c r="FE3" s="117"/>
      <c r="FF3" s="117"/>
      <c r="FG3" s="117"/>
      <c r="FH3" s="117"/>
      <c r="FI3" s="117"/>
      <c r="FJ3" s="117"/>
      <c r="FK3" s="117"/>
      <c r="FL3" s="117"/>
      <c r="FM3" s="117"/>
      <c r="FN3" s="117"/>
      <c r="FO3" s="117"/>
      <c r="FP3" s="117"/>
      <c r="FQ3" s="117"/>
      <c r="FR3" s="117"/>
      <c r="FS3" s="117"/>
      <c r="FT3" s="117"/>
      <c r="FU3" s="117"/>
      <c r="FV3" s="117"/>
      <c r="FW3" s="117"/>
      <c r="FX3" s="117"/>
      <c r="FY3" s="117"/>
      <c r="FZ3" s="117"/>
      <c r="GA3" s="117"/>
      <c r="GB3" s="117"/>
      <c r="GC3" s="117"/>
      <c r="GD3" s="117"/>
      <c r="GE3" s="117"/>
      <c r="GF3" s="117"/>
      <c r="GG3" s="117"/>
      <c r="GH3" s="117"/>
      <c r="GI3" s="117"/>
      <c r="GJ3" s="117"/>
      <c r="GK3" s="117"/>
      <c r="GL3" s="117"/>
      <c r="GM3" s="117"/>
      <c r="GN3" s="117"/>
      <c r="GO3" s="117"/>
      <c r="GP3" s="117"/>
      <c r="GQ3" s="117"/>
      <c r="GR3" s="117"/>
      <c r="GS3" s="117"/>
      <c r="GT3" s="117"/>
      <c r="GU3" s="117"/>
      <c r="GV3" s="117"/>
      <c r="GW3" s="117"/>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c r="HX3" s="117"/>
    </row>
    <row r="4" spans="1:232" ht="16.5" thickBot="1" x14ac:dyDescent="0.25">
      <c r="A4" s="353"/>
      <c r="B4" s="354"/>
      <c r="C4" s="354"/>
      <c r="D4" s="354"/>
      <c r="E4" s="354"/>
      <c r="F4" s="354"/>
      <c r="G4" s="354"/>
      <c r="H4" s="355"/>
      <c r="I4" s="118"/>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c r="HC4" s="117"/>
      <c r="HD4" s="117"/>
      <c r="HE4" s="117"/>
      <c r="HF4" s="117"/>
      <c r="HG4" s="117"/>
      <c r="HH4" s="117"/>
      <c r="HI4" s="117"/>
      <c r="HJ4" s="117"/>
      <c r="HK4" s="117"/>
      <c r="HL4" s="117"/>
      <c r="HM4" s="117"/>
      <c r="HN4" s="117"/>
      <c r="HO4" s="117"/>
      <c r="HP4" s="117"/>
      <c r="HQ4" s="117"/>
      <c r="HR4" s="117"/>
      <c r="HS4" s="117"/>
      <c r="HT4" s="117"/>
      <c r="HU4" s="117"/>
      <c r="HV4" s="117"/>
      <c r="HW4" s="117"/>
      <c r="HX4" s="117"/>
    </row>
    <row r="5" spans="1:232" ht="14.25" thickTop="1" thickBot="1" x14ac:dyDescent="0.25">
      <c r="A5" s="356" t="s">
        <v>298</v>
      </c>
      <c r="B5" s="357"/>
      <c r="C5" s="357"/>
      <c r="D5" s="357"/>
      <c r="E5" s="357"/>
      <c r="F5" s="358"/>
      <c r="G5" s="119" t="s">
        <v>299</v>
      </c>
      <c r="H5" s="120" t="s">
        <v>300</v>
      </c>
      <c r="I5" s="118"/>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row>
    <row r="6" spans="1:232" ht="15.75" x14ac:dyDescent="0.2">
      <c r="A6" s="121"/>
      <c r="B6" s="122"/>
      <c r="C6" s="122"/>
      <c r="D6" s="122"/>
      <c r="E6" s="122"/>
      <c r="F6" s="122"/>
      <c r="G6" s="359" t="s">
        <v>301</v>
      </c>
      <c r="H6" s="123"/>
      <c r="I6" s="118"/>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c r="HB6" s="117"/>
      <c r="HC6" s="117"/>
      <c r="HD6" s="117"/>
      <c r="HE6" s="117"/>
      <c r="HF6" s="117"/>
      <c r="HG6" s="117"/>
      <c r="HH6" s="117"/>
      <c r="HI6" s="117"/>
      <c r="HJ6" s="117"/>
      <c r="HK6" s="117"/>
      <c r="HL6" s="117"/>
      <c r="HM6" s="117"/>
      <c r="HN6" s="117"/>
      <c r="HO6" s="117"/>
      <c r="HP6" s="117"/>
      <c r="HQ6" s="117"/>
      <c r="HR6" s="117"/>
      <c r="HS6" s="117"/>
      <c r="HT6" s="117"/>
      <c r="HU6" s="117"/>
      <c r="HV6" s="117"/>
      <c r="HW6" s="117"/>
      <c r="HX6" s="117"/>
    </row>
    <row r="7" spans="1:232" ht="38.25" x14ac:dyDescent="0.2">
      <c r="A7" s="121"/>
      <c r="B7" s="122" t="s">
        <v>164</v>
      </c>
      <c r="C7" s="124" t="s">
        <v>411</v>
      </c>
      <c r="D7" s="122"/>
      <c r="E7" s="122"/>
      <c r="F7" s="122"/>
      <c r="G7" s="360"/>
      <c r="H7" s="125">
        <v>45108</v>
      </c>
      <c r="I7" s="118"/>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c r="FW7" s="117"/>
      <c r="FX7" s="117"/>
      <c r="FY7" s="117"/>
      <c r="FZ7" s="117"/>
      <c r="GA7" s="117"/>
      <c r="GB7" s="117"/>
      <c r="GC7" s="117"/>
      <c r="GD7" s="117"/>
      <c r="GE7" s="117"/>
      <c r="GF7" s="117"/>
      <c r="GG7" s="117"/>
      <c r="GH7" s="117"/>
      <c r="GI7" s="117"/>
      <c r="GJ7" s="117"/>
      <c r="GK7" s="117"/>
      <c r="GL7" s="117"/>
      <c r="GM7" s="117"/>
      <c r="GN7" s="117"/>
      <c r="GO7" s="117"/>
      <c r="GP7" s="117"/>
      <c r="GQ7" s="117"/>
      <c r="GR7" s="117"/>
      <c r="GS7" s="117"/>
      <c r="GT7" s="117"/>
      <c r="GU7" s="117"/>
      <c r="GV7" s="117"/>
      <c r="GW7" s="117"/>
      <c r="GX7" s="117"/>
      <c r="GY7" s="117"/>
      <c r="GZ7" s="117"/>
      <c r="HA7" s="117"/>
      <c r="HB7" s="117"/>
      <c r="HC7" s="117"/>
      <c r="HD7" s="117"/>
      <c r="HE7" s="117"/>
      <c r="HF7" s="117"/>
      <c r="HG7" s="117"/>
      <c r="HH7" s="117"/>
      <c r="HI7" s="117"/>
      <c r="HJ7" s="117"/>
      <c r="HK7" s="117"/>
      <c r="HL7" s="117"/>
      <c r="HM7" s="117"/>
      <c r="HN7" s="117"/>
      <c r="HO7" s="117"/>
      <c r="HP7" s="117"/>
      <c r="HQ7" s="117"/>
      <c r="HR7" s="117"/>
      <c r="HS7" s="117"/>
      <c r="HT7" s="117"/>
      <c r="HU7" s="117"/>
      <c r="HV7" s="117"/>
      <c r="HW7" s="117"/>
      <c r="HX7" s="117"/>
    </row>
    <row r="8" spans="1:232" ht="15.75" thickBot="1" x14ac:dyDescent="0.25">
      <c r="A8" s="126"/>
      <c r="B8" s="127"/>
      <c r="C8" s="127"/>
      <c r="D8" s="127"/>
      <c r="E8" s="127"/>
      <c r="F8" s="127"/>
      <c r="G8" s="361"/>
      <c r="H8" s="128"/>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7"/>
      <c r="DU8" s="117"/>
      <c r="DV8" s="117"/>
      <c r="DW8" s="117"/>
      <c r="DX8" s="117"/>
      <c r="DY8" s="117"/>
      <c r="DZ8" s="117"/>
      <c r="EA8" s="117"/>
      <c r="EB8" s="117"/>
      <c r="EC8" s="117"/>
      <c r="ED8" s="117"/>
      <c r="EE8" s="117"/>
      <c r="EF8" s="117"/>
      <c r="EG8" s="117"/>
      <c r="EH8" s="117"/>
      <c r="EI8" s="117"/>
      <c r="EJ8" s="117"/>
      <c r="EK8" s="117"/>
      <c r="EL8" s="117"/>
      <c r="EM8" s="117"/>
      <c r="EN8" s="117"/>
      <c r="EO8" s="117"/>
      <c r="EP8" s="117"/>
      <c r="EQ8" s="117"/>
      <c r="ER8" s="117"/>
      <c r="ES8" s="117"/>
      <c r="ET8" s="117"/>
      <c r="EU8" s="117"/>
      <c r="EV8" s="117"/>
      <c r="EW8" s="117"/>
      <c r="EX8" s="117"/>
      <c r="EY8" s="117"/>
      <c r="EZ8" s="117"/>
      <c r="FA8" s="117"/>
      <c r="FB8" s="117"/>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row>
    <row r="9" spans="1:232" ht="27" thickTop="1" thickBot="1" x14ac:dyDescent="0.25">
      <c r="A9" s="362" t="s">
        <v>302</v>
      </c>
      <c r="B9" s="363"/>
      <c r="C9" s="364"/>
      <c r="D9" s="129" t="s">
        <v>303</v>
      </c>
      <c r="E9" s="130" t="s">
        <v>304</v>
      </c>
      <c r="F9" s="129" t="s">
        <v>305</v>
      </c>
      <c r="G9" s="131" t="s">
        <v>306</v>
      </c>
      <c r="H9" s="132" t="s">
        <v>307</v>
      </c>
      <c r="I9" s="116"/>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17"/>
    </row>
    <row r="10" spans="1:232" ht="12.75" customHeight="1" x14ac:dyDescent="0.2">
      <c r="A10" s="347" t="s">
        <v>308</v>
      </c>
      <c r="B10" s="198" t="s">
        <v>412</v>
      </c>
      <c r="C10" s="134" t="s">
        <v>413</v>
      </c>
      <c r="D10" s="135" t="s">
        <v>414</v>
      </c>
      <c r="E10" s="136">
        <v>8</v>
      </c>
      <c r="F10" s="239">
        <v>8.3000000000000007</v>
      </c>
      <c r="G10" s="138">
        <f>E10*F10</f>
        <v>66.400000000000006</v>
      </c>
      <c r="H10" s="139"/>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c r="CE10" s="117"/>
      <c r="CF10" s="117"/>
      <c r="CG10" s="117"/>
      <c r="CH10" s="117"/>
      <c r="CI10" s="117"/>
      <c r="CJ10" s="117"/>
      <c r="CK10" s="117"/>
      <c r="CL10" s="117"/>
      <c r="CM10" s="117"/>
      <c r="CN10" s="117"/>
      <c r="CO10" s="117"/>
      <c r="CP10" s="117"/>
      <c r="CQ10" s="117"/>
      <c r="CR10" s="117"/>
      <c r="CS10" s="117"/>
      <c r="CT10" s="117"/>
      <c r="CU10" s="117"/>
      <c r="CV10" s="117"/>
      <c r="CW10" s="117"/>
      <c r="CX10" s="117"/>
      <c r="CY10" s="117"/>
      <c r="CZ10" s="117"/>
      <c r="DA10" s="117"/>
      <c r="DB10" s="117"/>
      <c r="DC10" s="117"/>
      <c r="DD10" s="117"/>
      <c r="DE10" s="117"/>
      <c r="DF10" s="117"/>
      <c r="DG10" s="117"/>
      <c r="DH10" s="117"/>
      <c r="DI10" s="117"/>
      <c r="DJ10" s="117"/>
      <c r="DK10" s="117"/>
      <c r="DL10" s="117"/>
      <c r="DM10" s="117"/>
      <c r="DN10" s="117"/>
      <c r="DO10" s="117"/>
      <c r="DP10" s="117"/>
      <c r="DQ10" s="117"/>
      <c r="DR10" s="117"/>
      <c r="DS10" s="117"/>
      <c r="DT10" s="117"/>
      <c r="DU10" s="117"/>
      <c r="DV10" s="117"/>
      <c r="DW10" s="117"/>
      <c r="DX10" s="117"/>
      <c r="DY10" s="117"/>
      <c r="DZ10" s="117"/>
      <c r="EA10" s="117"/>
      <c r="EB10" s="117"/>
      <c r="EC10" s="117"/>
      <c r="ED10" s="117"/>
      <c r="EE10" s="117"/>
      <c r="EF10" s="117"/>
      <c r="EG10" s="117"/>
      <c r="EH10" s="117"/>
      <c r="EI10" s="117"/>
      <c r="EJ10" s="117"/>
      <c r="EK10" s="117"/>
      <c r="EL10" s="117"/>
      <c r="EM10" s="117"/>
      <c r="EN10" s="117"/>
      <c r="EO10" s="117"/>
      <c r="EP10" s="117"/>
      <c r="EQ10" s="117"/>
      <c r="ER10" s="117"/>
      <c r="ES10" s="117"/>
      <c r="ET10" s="117"/>
      <c r="EU10" s="117"/>
      <c r="EV10" s="117"/>
      <c r="EW10" s="117"/>
      <c r="EX10" s="117"/>
      <c r="EY10" s="117"/>
      <c r="EZ10" s="117"/>
      <c r="FA10" s="117"/>
      <c r="FB10" s="117"/>
      <c r="FC10" s="117"/>
      <c r="FD10" s="117"/>
      <c r="FE10" s="117"/>
      <c r="FF10" s="117"/>
      <c r="FG10" s="117"/>
      <c r="FH10" s="117"/>
      <c r="FI10" s="117"/>
      <c r="FJ10" s="117"/>
      <c r="FK10" s="117"/>
      <c r="FL10" s="117"/>
      <c r="FM10" s="117"/>
      <c r="FN10" s="117"/>
      <c r="FO10" s="117"/>
      <c r="FP10" s="117"/>
      <c r="FQ10" s="117"/>
      <c r="FR10" s="117"/>
      <c r="FS10" s="117"/>
      <c r="FT10" s="117"/>
      <c r="FU10" s="117"/>
      <c r="FV10" s="117"/>
      <c r="FW10" s="117"/>
      <c r="FX10" s="117"/>
      <c r="FY10" s="117"/>
      <c r="FZ10" s="117"/>
      <c r="GA10" s="117"/>
      <c r="GB10" s="117"/>
      <c r="GC10" s="117"/>
      <c r="GD10" s="117"/>
      <c r="GE10" s="117"/>
      <c r="GF10" s="117"/>
      <c r="GG10" s="117"/>
      <c r="GH10" s="117"/>
      <c r="GI10" s="117"/>
      <c r="GJ10" s="117"/>
      <c r="GK10" s="117"/>
      <c r="GL10" s="117"/>
      <c r="GM10" s="117"/>
      <c r="GN10" s="117"/>
      <c r="GO10" s="117"/>
      <c r="GP10" s="117"/>
      <c r="GQ10" s="117"/>
      <c r="GR10" s="117"/>
      <c r="GS10" s="117"/>
      <c r="GT10" s="117"/>
      <c r="GU10" s="117"/>
      <c r="GV10" s="117"/>
      <c r="GW10" s="117"/>
      <c r="GX10" s="117"/>
      <c r="GY10" s="117"/>
      <c r="GZ10" s="117"/>
      <c r="HA10" s="117"/>
      <c r="HB10" s="117"/>
      <c r="HC10" s="117"/>
      <c r="HD10" s="117"/>
      <c r="HE10" s="117"/>
      <c r="HF10" s="117"/>
      <c r="HG10" s="117"/>
      <c r="HH10" s="117"/>
      <c r="HI10" s="117"/>
      <c r="HJ10" s="117"/>
      <c r="HK10" s="117"/>
      <c r="HL10" s="117"/>
      <c r="HM10" s="117"/>
      <c r="HN10" s="117"/>
      <c r="HO10" s="117"/>
      <c r="HP10" s="117"/>
      <c r="HQ10" s="117"/>
      <c r="HR10" s="117"/>
      <c r="HS10" s="117"/>
      <c r="HT10" s="117"/>
      <c r="HU10" s="117"/>
      <c r="HV10" s="117"/>
      <c r="HW10" s="117"/>
      <c r="HX10" s="117"/>
    </row>
    <row r="11" spans="1:232" x14ac:dyDescent="0.2">
      <c r="A11" s="348"/>
      <c r="B11" s="198" t="s">
        <v>415</v>
      </c>
      <c r="C11" s="141" t="s">
        <v>416</v>
      </c>
      <c r="D11" s="135" t="s">
        <v>414</v>
      </c>
      <c r="E11" s="142">
        <v>16</v>
      </c>
      <c r="F11" s="240">
        <v>7</v>
      </c>
      <c r="G11" s="144">
        <f>E11*F11</f>
        <v>112</v>
      </c>
      <c r="H11" s="145"/>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c r="CS11" s="117"/>
      <c r="CT11" s="117"/>
      <c r="CU11" s="117"/>
      <c r="CV11" s="117"/>
      <c r="CW11" s="117"/>
      <c r="CX11" s="117"/>
      <c r="CY11" s="117"/>
      <c r="CZ11" s="117"/>
      <c r="DA11" s="117"/>
      <c r="DB11" s="117"/>
      <c r="DC11" s="117"/>
      <c r="DD11" s="117"/>
      <c r="DE11" s="117"/>
      <c r="DF11" s="117"/>
      <c r="DG11" s="117"/>
      <c r="DH11" s="117"/>
      <c r="DI11" s="117"/>
      <c r="DJ11" s="117"/>
      <c r="DK11" s="117"/>
      <c r="DL11" s="117"/>
      <c r="DM11" s="117"/>
      <c r="DN11" s="117"/>
      <c r="DO11" s="117"/>
      <c r="DP11" s="117"/>
      <c r="DQ11" s="117"/>
      <c r="DR11" s="117"/>
      <c r="DS11" s="117"/>
      <c r="DT11" s="117"/>
      <c r="DU11" s="117"/>
      <c r="DV11" s="117"/>
      <c r="DW11" s="117"/>
      <c r="DX11" s="117"/>
      <c r="DY11" s="117"/>
      <c r="DZ11" s="117"/>
      <c r="EA11" s="117"/>
      <c r="EB11" s="117"/>
      <c r="EC11" s="117"/>
      <c r="ED11" s="117"/>
      <c r="EE11" s="117"/>
      <c r="EF11" s="117"/>
      <c r="EG11" s="117"/>
      <c r="EH11" s="117"/>
      <c r="EI11" s="117"/>
      <c r="EJ11" s="117"/>
      <c r="EK11" s="117"/>
      <c r="EL11" s="117"/>
      <c r="EM11" s="117"/>
      <c r="EN11" s="117"/>
      <c r="EO11" s="117"/>
      <c r="EP11" s="117"/>
      <c r="EQ11" s="117"/>
      <c r="ER11" s="117"/>
      <c r="ES11" s="117"/>
      <c r="ET11" s="117"/>
      <c r="EU11" s="117"/>
      <c r="EV11" s="117"/>
      <c r="EW11" s="117"/>
      <c r="EX11" s="117"/>
      <c r="EY11" s="117"/>
      <c r="EZ11" s="117"/>
      <c r="FA11" s="117"/>
      <c r="FB11" s="117"/>
      <c r="FC11" s="117"/>
      <c r="FD11" s="117"/>
      <c r="FE11" s="117"/>
      <c r="FF11" s="117"/>
      <c r="FG11" s="117"/>
      <c r="FH11" s="117"/>
      <c r="FI11" s="117"/>
      <c r="FJ11" s="117"/>
      <c r="FK11" s="117"/>
      <c r="FL11" s="117"/>
      <c r="FM11" s="117"/>
      <c r="FN11" s="117"/>
      <c r="FO11" s="117"/>
      <c r="FP11" s="117"/>
      <c r="FQ11" s="117"/>
      <c r="FR11" s="117"/>
      <c r="FS11" s="117"/>
      <c r="FT11" s="117"/>
      <c r="FU11" s="117"/>
      <c r="FV11" s="117"/>
      <c r="FW11" s="117"/>
      <c r="FX11" s="117"/>
      <c r="FY11" s="117"/>
      <c r="FZ11" s="117"/>
      <c r="GA11" s="117"/>
      <c r="GB11" s="117"/>
      <c r="GC11" s="117"/>
      <c r="GD11" s="117"/>
      <c r="GE11" s="117"/>
      <c r="GF11" s="117"/>
      <c r="GG11" s="117"/>
      <c r="GH11" s="117"/>
      <c r="GI11" s="117"/>
      <c r="GJ11" s="117"/>
      <c r="GK11" s="117"/>
      <c r="GL11" s="117"/>
      <c r="GM11" s="117"/>
      <c r="GN11" s="117"/>
      <c r="GO11" s="117"/>
      <c r="GP11" s="117"/>
      <c r="GQ11" s="117"/>
      <c r="GR11" s="117"/>
      <c r="GS11" s="117"/>
      <c r="GT11" s="117"/>
      <c r="GU11" s="117"/>
      <c r="GV11" s="117"/>
      <c r="GW11" s="117"/>
      <c r="GX11" s="117"/>
      <c r="GY11" s="117"/>
      <c r="GZ11" s="117"/>
      <c r="HA11" s="117"/>
      <c r="HB11" s="117"/>
      <c r="HC11" s="117"/>
      <c r="HD11" s="117"/>
      <c r="HE11" s="117"/>
      <c r="HF11" s="117"/>
      <c r="HG11" s="117"/>
      <c r="HH11" s="117"/>
      <c r="HI11" s="117"/>
      <c r="HJ11" s="117"/>
      <c r="HK11" s="117"/>
      <c r="HL11" s="117"/>
      <c r="HM11" s="117"/>
      <c r="HN11" s="117"/>
      <c r="HO11" s="117"/>
      <c r="HP11" s="117"/>
      <c r="HQ11" s="117"/>
      <c r="HR11" s="117"/>
      <c r="HS11" s="117"/>
      <c r="HT11" s="117"/>
      <c r="HU11" s="117"/>
      <c r="HV11" s="117"/>
      <c r="HW11" s="117"/>
      <c r="HX11" s="117"/>
    </row>
    <row r="12" spans="1:232" x14ac:dyDescent="0.2">
      <c r="A12" s="348"/>
      <c r="B12" s="140"/>
      <c r="C12" s="141"/>
      <c r="D12" s="135"/>
      <c r="E12" s="142"/>
      <c r="F12" s="143"/>
      <c r="G12" s="144"/>
      <c r="H12" s="145"/>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row>
    <row r="13" spans="1:232" x14ac:dyDescent="0.2">
      <c r="A13" s="348"/>
      <c r="B13" s="140"/>
      <c r="C13" s="141"/>
      <c r="D13" s="135"/>
      <c r="E13" s="142"/>
      <c r="F13" s="143"/>
      <c r="G13" s="144"/>
      <c r="H13" s="145"/>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row>
    <row r="14" spans="1:232" x14ac:dyDescent="0.2">
      <c r="A14" s="348"/>
      <c r="B14" s="146"/>
      <c r="C14" s="141"/>
      <c r="D14" s="135"/>
      <c r="E14" s="147"/>
      <c r="F14" s="148"/>
      <c r="G14" s="148"/>
      <c r="H14" s="149"/>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row>
    <row r="15" spans="1:232" x14ac:dyDescent="0.2">
      <c r="A15" s="348"/>
      <c r="B15" s="146"/>
      <c r="C15" s="141"/>
      <c r="D15" s="135"/>
      <c r="E15" s="147"/>
      <c r="F15" s="148"/>
      <c r="G15" s="148"/>
      <c r="H15" s="149"/>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row>
    <row r="16" spans="1:232" ht="13.5" thickBot="1" x14ac:dyDescent="0.25">
      <c r="A16" s="348"/>
      <c r="B16" s="150"/>
      <c r="C16" s="151"/>
      <c r="D16" s="152"/>
      <c r="E16" s="153"/>
      <c r="F16" s="154"/>
      <c r="G16" s="154"/>
      <c r="H16" s="155">
        <f>SUM(G10:G16)</f>
        <v>178.4</v>
      </c>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7"/>
      <c r="CM16" s="117"/>
      <c r="CN16" s="117"/>
      <c r="CO16" s="117"/>
      <c r="CP16" s="117"/>
      <c r="CQ16" s="117"/>
      <c r="CR16" s="117"/>
      <c r="CS16" s="117"/>
      <c r="CT16" s="117"/>
      <c r="CU16" s="117"/>
      <c r="CV16" s="117"/>
      <c r="CW16" s="117"/>
      <c r="CX16" s="117"/>
      <c r="CY16" s="117"/>
      <c r="CZ16" s="117"/>
      <c r="DA16" s="117"/>
      <c r="DB16" s="117"/>
      <c r="DC16" s="117"/>
      <c r="DD16" s="117"/>
      <c r="DE16" s="117"/>
      <c r="DF16" s="117"/>
      <c r="DG16" s="117"/>
      <c r="DH16" s="117"/>
      <c r="DI16" s="117"/>
      <c r="DJ16" s="117"/>
      <c r="DK16" s="117"/>
      <c r="DL16" s="117"/>
      <c r="DM16" s="117"/>
      <c r="DN16" s="117"/>
      <c r="DO16" s="117"/>
      <c r="DP16" s="117"/>
      <c r="DQ16" s="117"/>
      <c r="DR16" s="117"/>
      <c r="DS16" s="117"/>
      <c r="DT16" s="117"/>
      <c r="DU16" s="117"/>
      <c r="DV16" s="117"/>
      <c r="DW16" s="117"/>
      <c r="DX16" s="117"/>
      <c r="DY16" s="117"/>
      <c r="DZ16" s="117"/>
      <c r="EA16" s="117"/>
      <c r="EB16" s="117"/>
      <c r="EC16" s="117"/>
      <c r="ED16" s="117"/>
      <c r="EE16" s="117"/>
      <c r="EF16" s="117"/>
      <c r="EG16" s="117"/>
      <c r="EH16" s="117"/>
      <c r="EI16" s="117"/>
      <c r="EJ16" s="117"/>
      <c r="EK16" s="117"/>
      <c r="EL16" s="117"/>
      <c r="EM16" s="117"/>
      <c r="EN16" s="117"/>
      <c r="EO16" s="117"/>
      <c r="EP16" s="117"/>
      <c r="EQ16" s="117"/>
      <c r="ER16" s="117"/>
      <c r="ES16" s="117"/>
      <c r="ET16" s="117"/>
      <c r="EU16" s="117"/>
      <c r="EV16" s="117"/>
      <c r="EW16" s="117"/>
      <c r="EX16" s="117"/>
      <c r="EY16" s="117"/>
      <c r="EZ16" s="117"/>
      <c r="FA16" s="117"/>
      <c r="FB16" s="117"/>
      <c r="FC16" s="117"/>
      <c r="FD16" s="117"/>
      <c r="FE16" s="117"/>
      <c r="FF16" s="117"/>
      <c r="FG16" s="117"/>
      <c r="FH16" s="117"/>
      <c r="FI16" s="117"/>
      <c r="FJ16" s="117"/>
      <c r="FK16" s="117"/>
      <c r="FL16" s="117"/>
      <c r="FM16" s="117"/>
      <c r="FN16" s="117"/>
      <c r="FO16" s="117"/>
      <c r="FP16" s="117"/>
      <c r="FQ16" s="117"/>
      <c r="FR16" s="117"/>
      <c r="FS16" s="117"/>
      <c r="FT16" s="117"/>
      <c r="FU16" s="117"/>
      <c r="FV16" s="117"/>
      <c r="FW16" s="117"/>
      <c r="FX16" s="117"/>
      <c r="FY16" s="117"/>
      <c r="FZ16" s="117"/>
      <c r="GA16" s="117"/>
      <c r="GB16" s="117"/>
      <c r="GC16" s="117"/>
      <c r="GD16" s="117"/>
      <c r="GE16" s="117"/>
      <c r="GF16" s="117"/>
      <c r="GG16" s="117"/>
      <c r="GH16" s="117"/>
      <c r="GI16" s="117"/>
      <c r="GJ16" s="117"/>
      <c r="GK16" s="117"/>
      <c r="GL16" s="117"/>
      <c r="GM16" s="117"/>
      <c r="GN16" s="117"/>
      <c r="GO16" s="117"/>
      <c r="GP16" s="117"/>
      <c r="GQ16" s="117"/>
      <c r="GR16" s="117"/>
      <c r="GS16" s="117"/>
      <c r="GT16" s="117"/>
      <c r="GU16" s="117"/>
      <c r="GV16" s="117"/>
      <c r="GW16" s="117"/>
      <c r="GX16" s="117"/>
      <c r="GY16" s="117"/>
      <c r="GZ16" s="117"/>
      <c r="HA16" s="117"/>
      <c r="HB16" s="117"/>
      <c r="HC16" s="117"/>
      <c r="HD16" s="117"/>
      <c r="HE16" s="117"/>
      <c r="HF16" s="117"/>
      <c r="HG16" s="117"/>
      <c r="HH16" s="117"/>
      <c r="HI16" s="117"/>
      <c r="HJ16" s="117"/>
      <c r="HK16" s="117"/>
      <c r="HL16" s="117"/>
      <c r="HM16" s="117"/>
      <c r="HN16" s="117"/>
      <c r="HO16" s="117"/>
      <c r="HP16" s="117"/>
      <c r="HQ16" s="117"/>
      <c r="HR16" s="117"/>
      <c r="HS16" s="117"/>
      <c r="HT16" s="117"/>
      <c r="HU16" s="117"/>
      <c r="HV16" s="117"/>
      <c r="HW16" s="117"/>
      <c r="HX16" s="117"/>
    </row>
    <row r="17" spans="1:232" ht="15" x14ac:dyDescent="0.2">
      <c r="A17" s="347" t="s">
        <v>309</v>
      </c>
      <c r="B17" s="156"/>
      <c r="C17" s="134"/>
      <c r="D17" s="134"/>
      <c r="E17" s="91"/>
      <c r="F17" s="241"/>
      <c r="G17" s="144"/>
      <c r="H17" s="139"/>
      <c r="I17" s="118"/>
      <c r="J17" s="133"/>
      <c r="K17" s="133"/>
      <c r="L17" s="133"/>
      <c r="M17" s="133"/>
      <c r="N17" s="117"/>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c r="FA17" s="133"/>
      <c r="FB17" s="133"/>
      <c r="FC17" s="133"/>
      <c r="FD17" s="133"/>
      <c r="FE17" s="133"/>
      <c r="FF17" s="133"/>
      <c r="FG17" s="133"/>
      <c r="FH17" s="133"/>
      <c r="FI17" s="133"/>
      <c r="FJ17" s="133"/>
      <c r="FK17" s="133"/>
      <c r="FL17" s="133"/>
      <c r="FM17" s="133"/>
      <c r="FN17" s="133"/>
      <c r="FO17" s="133"/>
      <c r="FP17" s="133"/>
      <c r="FQ17" s="133"/>
      <c r="FR17" s="133"/>
      <c r="FS17" s="133"/>
      <c r="FT17" s="133"/>
      <c r="FU17" s="133"/>
      <c r="FV17" s="133"/>
      <c r="FW17" s="133"/>
      <c r="FX17" s="133"/>
      <c r="FY17" s="133"/>
      <c r="FZ17" s="133"/>
      <c r="GA17" s="133"/>
      <c r="GB17" s="133"/>
      <c r="GC17" s="133"/>
      <c r="GD17" s="133"/>
      <c r="GE17" s="133"/>
      <c r="GF17" s="133"/>
      <c r="GG17" s="133"/>
      <c r="GH17" s="133"/>
      <c r="GI17" s="133"/>
      <c r="GJ17" s="133"/>
      <c r="GK17" s="133"/>
      <c r="GL17" s="133"/>
      <c r="GM17" s="133"/>
      <c r="GN17" s="133"/>
      <c r="GO17" s="133"/>
      <c r="GP17" s="133"/>
      <c r="GQ17" s="133"/>
      <c r="GR17" s="133"/>
      <c r="GS17" s="133"/>
      <c r="GT17" s="133"/>
      <c r="GU17" s="133"/>
      <c r="GV17" s="133"/>
      <c r="GW17" s="133"/>
      <c r="GX17" s="133"/>
      <c r="GY17" s="133"/>
      <c r="GZ17" s="133"/>
      <c r="HA17" s="133"/>
      <c r="HB17" s="133"/>
      <c r="HC17" s="133"/>
      <c r="HD17" s="133"/>
      <c r="HE17" s="133"/>
      <c r="HF17" s="133"/>
      <c r="HG17" s="133"/>
      <c r="HH17" s="133"/>
      <c r="HI17" s="133"/>
      <c r="HJ17" s="133"/>
      <c r="HK17" s="133"/>
      <c r="HL17" s="133"/>
      <c r="HM17" s="133"/>
      <c r="HN17" s="133"/>
      <c r="HO17" s="133"/>
      <c r="HP17" s="133"/>
      <c r="HQ17" s="133"/>
      <c r="HR17" s="133"/>
      <c r="HS17" s="133"/>
      <c r="HT17" s="133"/>
      <c r="HU17" s="133"/>
      <c r="HV17" s="133"/>
      <c r="HW17" s="133"/>
      <c r="HX17" s="117"/>
    </row>
    <row r="18" spans="1:232" ht="15" x14ac:dyDescent="0.2">
      <c r="A18" s="348"/>
      <c r="B18" s="157"/>
      <c r="C18" s="236"/>
      <c r="D18" s="236"/>
      <c r="E18" s="91"/>
      <c r="F18" s="235"/>
      <c r="G18" s="144"/>
      <c r="H18" s="158"/>
      <c r="I18" s="118"/>
      <c r="J18" s="133"/>
      <c r="K18" s="133"/>
      <c r="L18" s="133"/>
      <c r="M18" s="133"/>
      <c r="N18" s="117"/>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33"/>
      <c r="GB18" s="133"/>
      <c r="GC18" s="133"/>
      <c r="GD18" s="133"/>
      <c r="GE18" s="133"/>
      <c r="GF18" s="133"/>
      <c r="GG18" s="133"/>
      <c r="GH18" s="133"/>
      <c r="GI18" s="133"/>
      <c r="GJ18" s="133"/>
      <c r="GK18" s="133"/>
      <c r="GL18" s="133"/>
      <c r="GM18" s="133"/>
      <c r="GN18" s="133"/>
      <c r="GO18" s="133"/>
      <c r="GP18" s="133"/>
      <c r="GQ18" s="133"/>
      <c r="GR18" s="133"/>
      <c r="GS18" s="133"/>
      <c r="GT18" s="133"/>
      <c r="GU18" s="133"/>
      <c r="GV18" s="133"/>
      <c r="GW18" s="133"/>
      <c r="GX18" s="133"/>
      <c r="GY18" s="133"/>
      <c r="GZ18" s="133"/>
      <c r="HA18" s="133"/>
      <c r="HB18" s="133"/>
      <c r="HC18" s="133"/>
      <c r="HD18" s="133"/>
      <c r="HE18" s="133"/>
      <c r="HF18" s="133"/>
      <c r="HG18" s="133"/>
      <c r="HH18" s="133"/>
      <c r="HI18" s="133"/>
      <c r="HJ18" s="133"/>
      <c r="HK18" s="133"/>
      <c r="HL18" s="133"/>
      <c r="HM18" s="133"/>
      <c r="HN18" s="133"/>
      <c r="HO18" s="133"/>
      <c r="HP18" s="133"/>
      <c r="HQ18" s="133"/>
      <c r="HR18" s="133"/>
      <c r="HS18" s="133"/>
      <c r="HT18" s="133"/>
      <c r="HU18" s="133"/>
      <c r="HV18" s="133"/>
      <c r="HW18" s="133"/>
      <c r="HX18" s="117"/>
    </row>
    <row r="19" spans="1:232" ht="15" x14ac:dyDescent="0.2">
      <c r="A19" s="348"/>
      <c r="B19" s="140"/>
      <c r="C19" s="166"/>
      <c r="D19" s="141"/>
      <c r="E19" s="91"/>
      <c r="F19" s="241"/>
      <c r="G19" s="144"/>
      <c r="H19" s="159"/>
      <c r="J19" s="133"/>
      <c r="K19" s="133"/>
      <c r="L19" s="133"/>
      <c r="M19" s="133"/>
      <c r="N19" s="117"/>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33"/>
      <c r="FQ19" s="133"/>
      <c r="FR19" s="133"/>
      <c r="FS19" s="133"/>
      <c r="FT19" s="133"/>
      <c r="FU19" s="133"/>
      <c r="FV19" s="133"/>
      <c r="FW19" s="133"/>
      <c r="FX19" s="133"/>
      <c r="FY19" s="133"/>
      <c r="FZ19" s="133"/>
      <c r="GA19" s="133"/>
      <c r="GB19" s="133"/>
      <c r="GC19" s="133"/>
      <c r="GD19" s="133"/>
      <c r="GE19" s="133"/>
      <c r="GF19" s="133"/>
      <c r="GG19" s="133"/>
      <c r="GH19" s="133"/>
      <c r="GI19" s="133"/>
      <c r="GJ19" s="133"/>
      <c r="GK19" s="133"/>
      <c r="GL19" s="133"/>
      <c r="GM19" s="133"/>
      <c r="GN19" s="133"/>
      <c r="GO19" s="133"/>
      <c r="GP19" s="133"/>
      <c r="GQ19" s="133"/>
      <c r="GR19" s="133"/>
      <c r="GS19" s="133"/>
      <c r="GT19" s="133"/>
      <c r="GU19" s="133"/>
      <c r="GV19" s="133"/>
      <c r="GW19" s="133"/>
      <c r="GX19" s="133"/>
      <c r="GY19" s="133"/>
      <c r="GZ19" s="133"/>
      <c r="HA19" s="133"/>
      <c r="HB19" s="133"/>
      <c r="HC19" s="133"/>
      <c r="HD19" s="133"/>
      <c r="HE19" s="133"/>
      <c r="HF19" s="133"/>
      <c r="HG19" s="133"/>
      <c r="HH19" s="133"/>
      <c r="HI19" s="133"/>
      <c r="HJ19" s="133"/>
      <c r="HK19" s="133"/>
      <c r="HL19" s="133"/>
      <c r="HM19" s="133"/>
      <c r="HN19" s="133"/>
      <c r="HO19" s="133"/>
      <c r="HP19" s="133"/>
      <c r="HQ19" s="133"/>
      <c r="HR19" s="133"/>
      <c r="HS19" s="133"/>
      <c r="HT19" s="133"/>
      <c r="HU19" s="133"/>
      <c r="HV19" s="133"/>
      <c r="HW19" s="133"/>
      <c r="HX19" s="117"/>
    </row>
    <row r="20" spans="1:232" ht="15" x14ac:dyDescent="0.2">
      <c r="A20" s="348"/>
      <c r="B20" s="140"/>
      <c r="C20" s="168"/>
      <c r="D20" s="236"/>
      <c r="E20" s="91"/>
      <c r="F20" s="241"/>
      <c r="G20" s="144"/>
      <c r="H20" s="159"/>
      <c r="J20" s="133"/>
      <c r="K20" s="133"/>
      <c r="L20" s="133"/>
      <c r="M20" s="133"/>
      <c r="N20" s="117"/>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17"/>
    </row>
    <row r="21" spans="1:232" ht="15" x14ac:dyDescent="0.2">
      <c r="A21" s="348"/>
      <c r="B21" s="140"/>
      <c r="C21" s="166"/>
      <c r="D21" s="238"/>
      <c r="E21" s="91"/>
      <c r="F21" s="235"/>
      <c r="G21" s="144"/>
      <c r="H21" s="159"/>
      <c r="J21" s="133"/>
      <c r="K21" s="133"/>
      <c r="L21" s="133"/>
      <c r="M21" s="133"/>
      <c r="N21" s="117"/>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17"/>
    </row>
    <row r="22" spans="1:232" ht="15" x14ac:dyDescent="0.2">
      <c r="A22" s="348"/>
      <c r="B22" s="140"/>
      <c r="C22" s="168"/>
      <c r="D22" s="236"/>
      <c r="E22" s="91"/>
      <c r="F22" s="241"/>
      <c r="G22" s="144"/>
      <c r="H22" s="159"/>
      <c r="J22" s="133"/>
      <c r="K22" s="133"/>
      <c r="L22" s="133"/>
      <c r="M22" s="133"/>
      <c r="N22" s="117"/>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33"/>
      <c r="FJ22" s="133"/>
      <c r="FK22" s="133"/>
      <c r="FL22" s="133"/>
      <c r="FM22" s="133"/>
      <c r="FN22" s="133"/>
      <c r="FO22" s="133"/>
      <c r="FP22" s="133"/>
      <c r="FQ22" s="133"/>
      <c r="FR22" s="133"/>
      <c r="FS22" s="133"/>
      <c r="FT22" s="133"/>
      <c r="FU22" s="133"/>
      <c r="FV22" s="133"/>
      <c r="FW22" s="133"/>
      <c r="FX22" s="133"/>
      <c r="FY22" s="133"/>
      <c r="FZ22" s="133"/>
      <c r="GA22" s="133"/>
      <c r="GB22" s="133"/>
      <c r="GC22" s="133"/>
      <c r="GD22" s="133"/>
      <c r="GE22" s="133"/>
      <c r="GF22" s="133"/>
      <c r="GG22" s="133"/>
      <c r="GH22" s="133"/>
      <c r="GI22" s="133"/>
      <c r="GJ22" s="133"/>
      <c r="GK22" s="133"/>
      <c r="GL22" s="133"/>
      <c r="GM22" s="133"/>
      <c r="GN22" s="133"/>
      <c r="GO22" s="133"/>
      <c r="GP22" s="133"/>
      <c r="GQ22" s="133"/>
      <c r="GR22" s="133"/>
      <c r="GS22" s="133"/>
      <c r="GT22" s="133"/>
      <c r="GU22" s="133"/>
      <c r="GV22" s="133"/>
      <c r="GW22" s="133"/>
      <c r="GX22" s="133"/>
      <c r="GY22" s="133"/>
      <c r="GZ22" s="133"/>
      <c r="HA22" s="133"/>
      <c r="HB22" s="133"/>
      <c r="HC22" s="133"/>
      <c r="HD22" s="133"/>
      <c r="HE22" s="133"/>
      <c r="HF22" s="133"/>
      <c r="HG22" s="133"/>
      <c r="HH22" s="133"/>
      <c r="HI22" s="133"/>
      <c r="HJ22" s="133"/>
      <c r="HK22" s="133"/>
      <c r="HL22" s="133"/>
      <c r="HM22" s="133"/>
      <c r="HN22" s="133"/>
      <c r="HO22" s="133"/>
      <c r="HP22" s="133"/>
      <c r="HQ22" s="133"/>
      <c r="HR22" s="133"/>
      <c r="HS22" s="133"/>
      <c r="HT22" s="133"/>
      <c r="HU22" s="133"/>
      <c r="HV22" s="133"/>
      <c r="HW22" s="133"/>
      <c r="HX22" s="117"/>
    </row>
    <row r="23" spans="1:232" ht="15" x14ac:dyDescent="0.2">
      <c r="A23" s="348"/>
      <c r="B23" s="140"/>
      <c r="C23" s="166"/>
      <c r="D23" s="238"/>
      <c r="E23" s="91"/>
      <c r="F23" s="241"/>
      <c r="G23" s="144"/>
      <c r="H23" s="159"/>
      <c r="J23" s="133"/>
      <c r="K23" s="133"/>
      <c r="L23" s="133"/>
      <c r="M23" s="133"/>
      <c r="N23" s="117"/>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33"/>
      <c r="FJ23" s="133"/>
      <c r="FK23" s="133"/>
      <c r="FL23" s="133"/>
      <c r="FM23" s="133"/>
      <c r="FN23" s="133"/>
      <c r="FO23" s="133"/>
      <c r="FP23" s="133"/>
      <c r="FQ23" s="133"/>
      <c r="FR23" s="133"/>
      <c r="FS23" s="133"/>
      <c r="FT23" s="133"/>
      <c r="FU23" s="133"/>
      <c r="FV23" s="133"/>
      <c r="FW23" s="133"/>
      <c r="FX23" s="133"/>
      <c r="FY23" s="133"/>
      <c r="FZ23" s="133"/>
      <c r="GA23" s="133"/>
      <c r="GB23" s="133"/>
      <c r="GC23" s="133"/>
      <c r="GD23" s="133"/>
      <c r="GE23" s="133"/>
      <c r="GF23" s="133"/>
      <c r="GG23" s="133"/>
      <c r="GH23" s="133"/>
      <c r="GI23" s="133"/>
      <c r="GJ23" s="133"/>
      <c r="GK23" s="133"/>
      <c r="GL23" s="133"/>
      <c r="GM23" s="133"/>
      <c r="GN23" s="133"/>
      <c r="GO23" s="133"/>
      <c r="GP23" s="133"/>
      <c r="GQ23" s="133"/>
      <c r="GR23" s="133"/>
      <c r="GS23" s="133"/>
      <c r="GT23" s="133"/>
      <c r="GU23" s="133"/>
      <c r="GV23" s="133"/>
      <c r="GW23" s="133"/>
      <c r="GX23" s="133"/>
      <c r="GY23" s="133"/>
      <c r="GZ23" s="133"/>
      <c r="HA23" s="133"/>
      <c r="HB23" s="133"/>
      <c r="HC23" s="133"/>
      <c r="HD23" s="133"/>
      <c r="HE23" s="133"/>
      <c r="HF23" s="133"/>
      <c r="HG23" s="133"/>
      <c r="HH23" s="133"/>
      <c r="HI23" s="133"/>
      <c r="HJ23" s="133"/>
      <c r="HK23" s="133"/>
      <c r="HL23" s="133"/>
      <c r="HM23" s="133"/>
      <c r="HN23" s="133"/>
      <c r="HO23" s="133"/>
      <c r="HP23" s="133"/>
      <c r="HQ23" s="133"/>
      <c r="HR23" s="133"/>
      <c r="HS23" s="133"/>
      <c r="HT23" s="133"/>
      <c r="HU23" s="133"/>
      <c r="HV23" s="133"/>
      <c r="HW23" s="133"/>
      <c r="HX23" s="117"/>
    </row>
    <row r="24" spans="1:232" ht="15" x14ac:dyDescent="0.2">
      <c r="A24" s="348"/>
      <c r="B24" s="140"/>
      <c r="C24" s="168"/>
      <c r="D24" s="236"/>
      <c r="E24" s="91"/>
      <c r="F24" s="241"/>
      <c r="G24" s="144"/>
      <c r="H24" s="159"/>
      <c r="J24" s="133"/>
      <c r="K24" s="133"/>
      <c r="L24" s="133"/>
      <c r="M24" s="133"/>
      <c r="N24" s="117"/>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33"/>
      <c r="FJ24" s="133"/>
      <c r="FK24" s="133"/>
      <c r="FL24" s="133"/>
      <c r="FM24" s="133"/>
      <c r="FN24" s="133"/>
      <c r="FO24" s="133"/>
      <c r="FP24" s="133"/>
      <c r="FQ24" s="133"/>
      <c r="FR24" s="133"/>
      <c r="FS24" s="133"/>
      <c r="FT24" s="133"/>
      <c r="FU24" s="133"/>
      <c r="FV24" s="133"/>
      <c r="FW24" s="133"/>
      <c r="FX24" s="133"/>
      <c r="FY24" s="133"/>
      <c r="FZ24" s="133"/>
      <c r="GA24" s="133"/>
      <c r="GB24" s="133"/>
      <c r="GC24" s="133"/>
      <c r="GD24" s="133"/>
      <c r="GE24" s="133"/>
      <c r="GF24" s="133"/>
      <c r="GG24" s="133"/>
      <c r="GH24" s="133"/>
      <c r="GI24" s="133"/>
      <c r="GJ24" s="133"/>
      <c r="GK24" s="133"/>
      <c r="GL24" s="133"/>
      <c r="GM24" s="133"/>
      <c r="GN24" s="133"/>
      <c r="GO24" s="133"/>
      <c r="GP24" s="133"/>
      <c r="GQ24" s="133"/>
      <c r="GR24" s="133"/>
      <c r="GS24" s="133"/>
      <c r="GT24" s="133"/>
      <c r="GU24" s="133"/>
      <c r="GV24" s="133"/>
      <c r="GW24" s="133"/>
      <c r="GX24" s="133"/>
      <c r="GY24" s="133"/>
      <c r="GZ24" s="133"/>
      <c r="HA24" s="133"/>
      <c r="HB24" s="133"/>
      <c r="HC24" s="133"/>
      <c r="HD24" s="133"/>
      <c r="HE24" s="133"/>
      <c r="HF24" s="133"/>
      <c r="HG24" s="133"/>
      <c r="HH24" s="133"/>
      <c r="HI24" s="133"/>
      <c r="HJ24" s="133"/>
      <c r="HK24" s="133"/>
      <c r="HL24" s="133"/>
      <c r="HM24" s="133"/>
      <c r="HN24" s="133"/>
      <c r="HO24" s="133"/>
      <c r="HP24" s="133"/>
      <c r="HQ24" s="133"/>
      <c r="HR24" s="133"/>
      <c r="HS24" s="133"/>
      <c r="HT24" s="133"/>
      <c r="HU24" s="133"/>
      <c r="HV24" s="133"/>
      <c r="HW24" s="133"/>
      <c r="HX24" s="117"/>
    </row>
    <row r="25" spans="1:232" ht="15" x14ac:dyDescent="0.2">
      <c r="A25" s="348"/>
      <c r="B25" s="140"/>
      <c r="C25" s="166"/>
      <c r="D25" s="238"/>
      <c r="E25" s="91"/>
      <c r="F25" s="241"/>
      <c r="G25" s="144"/>
      <c r="H25" s="159"/>
      <c r="J25" s="133"/>
      <c r="K25" s="133"/>
      <c r="L25" s="133"/>
      <c r="M25" s="133"/>
      <c r="N25" s="117"/>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c r="FA25" s="133"/>
      <c r="FB25" s="133"/>
      <c r="FC25" s="133"/>
      <c r="FD25" s="133"/>
      <c r="FE25" s="133"/>
      <c r="FF25" s="133"/>
      <c r="FG25" s="133"/>
      <c r="FH25" s="133"/>
      <c r="FI25" s="133"/>
      <c r="FJ25" s="133"/>
      <c r="FK25" s="133"/>
      <c r="FL25" s="133"/>
      <c r="FM25" s="133"/>
      <c r="FN25" s="133"/>
      <c r="FO25" s="133"/>
      <c r="FP25" s="133"/>
      <c r="FQ25" s="133"/>
      <c r="FR25" s="133"/>
      <c r="FS25" s="133"/>
      <c r="FT25" s="133"/>
      <c r="FU25" s="133"/>
      <c r="FV25" s="133"/>
      <c r="FW25" s="133"/>
      <c r="FX25" s="133"/>
      <c r="FY25" s="133"/>
      <c r="FZ25" s="133"/>
      <c r="GA25" s="133"/>
      <c r="GB25" s="133"/>
      <c r="GC25" s="133"/>
      <c r="GD25" s="133"/>
      <c r="GE25" s="133"/>
      <c r="GF25" s="133"/>
      <c r="GG25" s="133"/>
      <c r="GH25" s="133"/>
      <c r="GI25" s="133"/>
      <c r="GJ25" s="133"/>
      <c r="GK25" s="133"/>
      <c r="GL25" s="133"/>
      <c r="GM25" s="133"/>
      <c r="GN25" s="133"/>
      <c r="GO25" s="133"/>
      <c r="GP25" s="133"/>
      <c r="GQ25" s="133"/>
      <c r="GR25" s="133"/>
      <c r="GS25" s="133"/>
      <c r="GT25" s="133"/>
      <c r="GU25" s="133"/>
      <c r="GV25" s="133"/>
      <c r="GW25" s="133"/>
      <c r="GX25" s="133"/>
      <c r="GY25" s="133"/>
      <c r="GZ25" s="133"/>
      <c r="HA25" s="133"/>
      <c r="HB25" s="133"/>
      <c r="HC25" s="133"/>
      <c r="HD25" s="133"/>
      <c r="HE25" s="133"/>
      <c r="HF25" s="133"/>
      <c r="HG25" s="133"/>
      <c r="HH25" s="133"/>
      <c r="HI25" s="133"/>
      <c r="HJ25" s="133"/>
      <c r="HK25" s="133"/>
      <c r="HL25" s="133"/>
      <c r="HM25" s="133"/>
      <c r="HN25" s="133"/>
      <c r="HO25" s="133"/>
      <c r="HP25" s="133"/>
      <c r="HQ25" s="133"/>
      <c r="HR25" s="133"/>
      <c r="HS25" s="133"/>
      <c r="HT25" s="133"/>
      <c r="HU25" s="133"/>
      <c r="HV25" s="133"/>
      <c r="HW25" s="133"/>
      <c r="HX25" s="117"/>
    </row>
    <row r="26" spans="1:232" x14ac:dyDescent="0.2">
      <c r="A26" s="348"/>
      <c r="B26" s="140"/>
      <c r="C26" s="141"/>
      <c r="D26" s="135"/>
      <c r="E26" s="142"/>
      <c r="F26" s="143"/>
      <c r="G26" s="144"/>
      <c r="H26" s="159"/>
      <c r="J26" s="133"/>
      <c r="K26" s="133"/>
      <c r="L26" s="133"/>
      <c r="M26" s="133"/>
      <c r="N26" s="117"/>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33"/>
      <c r="FJ26" s="133"/>
      <c r="FK26" s="133"/>
      <c r="FL26" s="133"/>
      <c r="FM26" s="133"/>
      <c r="FN26" s="133"/>
      <c r="FO26" s="133"/>
      <c r="FP26" s="133"/>
      <c r="FQ26" s="133"/>
      <c r="FR26" s="133"/>
      <c r="FS26" s="133"/>
      <c r="FT26" s="133"/>
      <c r="FU26" s="133"/>
      <c r="FV26" s="133"/>
      <c r="FW26" s="133"/>
      <c r="FX26" s="133"/>
      <c r="FY26" s="133"/>
      <c r="FZ26" s="133"/>
      <c r="GA26" s="133"/>
      <c r="GB26" s="133"/>
      <c r="GC26" s="133"/>
      <c r="GD26" s="133"/>
      <c r="GE26" s="133"/>
      <c r="GF26" s="133"/>
      <c r="GG26" s="133"/>
      <c r="GH26" s="133"/>
      <c r="GI26" s="133"/>
      <c r="GJ26" s="133"/>
      <c r="GK26" s="133"/>
      <c r="GL26" s="133"/>
      <c r="GM26" s="133"/>
      <c r="GN26" s="133"/>
      <c r="GO26" s="133"/>
      <c r="GP26" s="133"/>
      <c r="GQ26" s="133"/>
      <c r="GR26" s="133"/>
      <c r="GS26" s="133"/>
      <c r="GT26" s="133"/>
      <c r="GU26" s="133"/>
      <c r="GV26" s="133"/>
      <c r="GW26" s="133"/>
      <c r="GX26" s="133"/>
      <c r="GY26" s="133"/>
      <c r="GZ26" s="133"/>
      <c r="HA26" s="133"/>
      <c r="HB26" s="133"/>
      <c r="HC26" s="133"/>
      <c r="HD26" s="133"/>
      <c r="HE26" s="133"/>
      <c r="HF26" s="133"/>
      <c r="HG26" s="133"/>
      <c r="HH26" s="133"/>
      <c r="HI26" s="133"/>
      <c r="HJ26" s="133"/>
      <c r="HK26" s="133"/>
      <c r="HL26" s="133"/>
      <c r="HM26" s="133"/>
      <c r="HN26" s="133"/>
      <c r="HO26" s="133"/>
      <c r="HP26" s="133"/>
      <c r="HQ26" s="133"/>
      <c r="HR26" s="133"/>
      <c r="HS26" s="133"/>
      <c r="HT26" s="133"/>
      <c r="HU26" s="133"/>
      <c r="HV26" s="133"/>
      <c r="HW26" s="133"/>
      <c r="HX26" s="117"/>
    </row>
    <row r="27" spans="1:232" x14ac:dyDescent="0.2">
      <c r="A27" s="348"/>
      <c r="B27" s="140"/>
      <c r="C27" s="141"/>
      <c r="D27" s="135"/>
      <c r="E27" s="142"/>
      <c r="F27" s="143"/>
      <c r="G27" s="144"/>
      <c r="H27" s="159"/>
      <c r="J27" s="133"/>
      <c r="K27" s="133"/>
      <c r="L27" s="133"/>
      <c r="M27" s="133"/>
      <c r="N27" s="117"/>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17"/>
    </row>
    <row r="28" spans="1:232" ht="13.5" thickBot="1" x14ac:dyDescent="0.25">
      <c r="A28" s="366"/>
      <c r="B28" s="140"/>
      <c r="C28" s="141"/>
      <c r="D28" s="135"/>
      <c r="E28" s="142"/>
      <c r="F28" s="143"/>
      <c r="G28" s="144"/>
      <c r="H28" s="160">
        <f>SUM(G17:G27)</f>
        <v>0</v>
      </c>
      <c r="I28" s="113"/>
      <c r="J28" s="133"/>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c r="FA28" s="117"/>
      <c r="FB28" s="117"/>
      <c r="FC28" s="117"/>
      <c r="FD28" s="117"/>
      <c r="FE28" s="117"/>
      <c r="FF28" s="117"/>
      <c r="FG28" s="117"/>
      <c r="FH28" s="117"/>
      <c r="FI28" s="117"/>
      <c r="FJ28" s="117"/>
      <c r="FK28" s="117"/>
      <c r="FL28" s="117"/>
      <c r="FM28" s="117"/>
      <c r="FN28" s="117"/>
      <c r="FO28" s="117"/>
      <c r="FP28" s="117"/>
      <c r="FQ28" s="117"/>
      <c r="FR28" s="117"/>
      <c r="FS28" s="117"/>
      <c r="FT28" s="117"/>
      <c r="FU28" s="117"/>
      <c r="FV28" s="117"/>
      <c r="FW28" s="117"/>
      <c r="FX28" s="117"/>
      <c r="FY28" s="117"/>
      <c r="FZ28" s="117"/>
      <c r="GA28" s="117"/>
      <c r="GB28" s="117"/>
      <c r="GC28" s="117"/>
      <c r="GD28" s="117"/>
      <c r="GE28" s="117"/>
      <c r="GF28" s="117"/>
      <c r="GG28" s="117"/>
      <c r="GH28" s="117"/>
      <c r="GI28" s="117"/>
      <c r="GJ28" s="117"/>
      <c r="GK28" s="117"/>
      <c r="GL28" s="117"/>
      <c r="GM28" s="117"/>
      <c r="GN28" s="117"/>
      <c r="GO28" s="117"/>
      <c r="GP28" s="117"/>
      <c r="GQ28" s="117"/>
      <c r="GR28" s="117"/>
      <c r="GS28" s="117"/>
      <c r="GT28" s="117"/>
      <c r="GU28" s="117"/>
      <c r="GV28" s="117"/>
      <c r="GW28" s="117"/>
      <c r="GX28" s="117"/>
      <c r="GY28" s="117"/>
      <c r="GZ28" s="117"/>
      <c r="HA28" s="117"/>
      <c r="HB28" s="117"/>
      <c r="HC28" s="117"/>
      <c r="HD28" s="117"/>
      <c r="HE28" s="117"/>
      <c r="HF28" s="117"/>
      <c r="HG28" s="117"/>
      <c r="HH28" s="117"/>
      <c r="HI28" s="117"/>
      <c r="HJ28" s="117"/>
      <c r="HK28" s="117"/>
      <c r="HL28" s="117"/>
      <c r="HM28" s="117"/>
      <c r="HN28" s="117"/>
      <c r="HO28" s="117"/>
      <c r="HP28" s="117"/>
      <c r="HQ28" s="117"/>
      <c r="HR28" s="117"/>
      <c r="HS28" s="117"/>
      <c r="HT28" s="117"/>
      <c r="HU28" s="117"/>
      <c r="HV28" s="117"/>
      <c r="HW28" s="117"/>
      <c r="HX28" s="117"/>
    </row>
    <row r="29" spans="1:232" x14ac:dyDescent="0.2">
      <c r="A29" s="347" t="s">
        <v>310</v>
      </c>
      <c r="B29" s="156"/>
      <c r="C29" s="134"/>
      <c r="D29" s="161"/>
      <c r="E29" s="136"/>
      <c r="F29" s="137"/>
      <c r="G29" s="138"/>
      <c r="H29" s="139"/>
      <c r="J29" s="117"/>
      <c r="K29" s="117"/>
      <c r="L29" s="117"/>
      <c r="M29" s="117"/>
      <c r="N29" s="117"/>
      <c r="O29" s="117"/>
      <c r="P29" s="117"/>
      <c r="Q29" s="117"/>
      <c r="R29" s="117"/>
      <c r="S29" s="117"/>
      <c r="T29" s="117"/>
      <c r="U29" s="117"/>
      <c r="V29" s="117"/>
      <c r="W29" s="117"/>
      <c r="X29" s="117"/>
      <c r="Y29" s="117"/>
      <c r="Z29" s="117"/>
      <c r="AA29" s="117"/>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c r="BG29" s="117"/>
      <c r="BH29" s="117"/>
      <c r="BI29" s="117"/>
      <c r="BJ29" s="117"/>
      <c r="BK29" s="117"/>
      <c r="BL29" s="117"/>
      <c r="BM29" s="117"/>
      <c r="BN29" s="117"/>
      <c r="BO29" s="117"/>
      <c r="BP29" s="117"/>
      <c r="BQ29" s="117"/>
      <c r="BR29" s="117"/>
      <c r="BS29" s="117"/>
      <c r="BT29" s="117"/>
      <c r="BU29" s="117"/>
      <c r="BV29" s="117"/>
      <c r="BW29" s="117"/>
      <c r="BX29" s="117"/>
      <c r="BY29" s="117"/>
      <c r="BZ29" s="117"/>
      <c r="CA29" s="117"/>
      <c r="CB29" s="117"/>
      <c r="CC29" s="117"/>
      <c r="CD29" s="117"/>
      <c r="CE29" s="117"/>
      <c r="CF29" s="117"/>
      <c r="CG29" s="117"/>
      <c r="CH29" s="117"/>
      <c r="CI29" s="117"/>
      <c r="CJ29" s="117"/>
      <c r="CK29" s="117"/>
      <c r="CL29" s="117"/>
      <c r="CM29" s="117"/>
      <c r="CN29" s="117"/>
      <c r="CO29" s="117"/>
      <c r="CP29" s="117"/>
      <c r="CQ29" s="117"/>
      <c r="CR29" s="117"/>
      <c r="CS29" s="117"/>
      <c r="CT29" s="117"/>
      <c r="CU29" s="117"/>
      <c r="CV29" s="117"/>
      <c r="CW29" s="117"/>
      <c r="CX29" s="117"/>
      <c r="CY29" s="117"/>
      <c r="CZ29" s="117"/>
      <c r="DA29" s="117"/>
      <c r="DB29" s="117"/>
      <c r="DC29" s="117"/>
      <c r="DD29" s="117"/>
      <c r="DE29" s="117"/>
      <c r="DF29" s="117"/>
      <c r="DG29" s="117"/>
      <c r="DH29" s="117"/>
      <c r="DI29" s="117"/>
      <c r="DJ29" s="117"/>
      <c r="DK29" s="117"/>
      <c r="DL29" s="117"/>
      <c r="DM29" s="117"/>
      <c r="DN29" s="117"/>
      <c r="DO29" s="117"/>
      <c r="DP29" s="117"/>
      <c r="DQ29" s="117"/>
      <c r="DR29" s="117"/>
      <c r="DS29" s="117"/>
      <c r="DT29" s="117"/>
      <c r="DU29" s="117"/>
      <c r="DV29" s="117"/>
      <c r="DW29" s="117"/>
      <c r="DX29" s="117"/>
      <c r="DY29" s="117"/>
      <c r="DZ29" s="117"/>
      <c r="EA29" s="117"/>
      <c r="EB29" s="117"/>
      <c r="EC29" s="117"/>
      <c r="ED29" s="117"/>
      <c r="EE29" s="117"/>
      <c r="EF29" s="117"/>
      <c r="EG29" s="117"/>
      <c r="EH29" s="117"/>
      <c r="EI29" s="117"/>
      <c r="EJ29" s="117"/>
      <c r="EK29" s="117"/>
      <c r="EL29" s="117"/>
      <c r="EM29" s="117"/>
      <c r="EN29" s="117"/>
      <c r="EO29" s="117"/>
      <c r="EP29" s="117"/>
      <c r="EQ29" s="117"/>
      <c r="ER29" s="117"/>
      <c r="ES29" s="117"/>
      <c r="ET29" s="117"/>
      <c r="EU29" s="117"/>
      <c r="EV29" s="117"/>
      <c r="EW29" s="117"/>
      <c r="EX29" s="117"/>
      <c r="EY29" s="117"/>
      <c r="EZ29" s="117"/>
      <c r="FA29" s="117"/>
      <c r="FB29" s="117"/>
      <c r="FC29" s="117"/>
      <c r="FD29" s="117"/>
      <c r="FE29" s="117"/>
      <c r="FF29" s="117"/>
      <c r="FG29" s="117"/>
      <c r="FH29" s="117"/>
      <c r="FI29" s="117"/>
      <c r="FJ29" s="117"/>
      <c r="FK29" s="117"/>
      <c r="FL29" s="117"/>
      <c r="FM29" s="117"/>
      <c r="FN29" s="117"/>
      <c r="FO29" s="117"/>
      <c r="FP29" s="117"/>
      <c r="FQ29" s="117"/>
      <c r="FR29" s="117"/>
      <c r="FS29" s="117"/>
      <c r="FT29" s="117"/>
      <c r="FU29" s="117"/>
      <c r="FV29" s="117"/>
      <c r="FW29" s="117"/>
      <c r="FX29" s="117"/>
      <c r="FY29" s="117"/>
      <c r="FZ29" s="117"/>
      <c r="GA29" s="117"/>
      <c r="GB29" s="117"/>
      <c r="GC29" s="117"/>
      <c r="GD29" s="117"/>
      <c r="GE29" s="117"/>
      <c r="GF29" s="117"/>
      <c r="GG29" s="117"/>
      <c r="GH29" s="117"/>
      <c r="GI29" s="117"/>
      <c r="GJ29" s="117"/>
      <c r="GK29" s="117"/>
      <c r="GL29" s="117"/>
      <c r="GM29" s="117"/>
      <c r="GN29" s="117"/>
      <c r="GO29" s="117"/>
      <c r="GP29" s="117"/>
      <c r="GQ29" s="117"/>
      <c r="GR29" s="117"/>
      <c r="GS29" s="117"/>
      <c r="GT29" s="117"/>
      <c r="GU29" s="117"/>
      <c r="GV29" s="117"/>
      <c r="GW29" s="117"/>
      <c r="GX29" s="117"/>
      <c r="GY29" s="117"/>
      <c r="GZ29" s="117"/>
      <c r="HA29" s="117"/>
      <c r="HB29" s="117"/>
      <c r="HC29" s="117"/>
      <c r="HD29" s="117"/>
      <c r="HE29" s="117"/>
      <c r="HF29" s="117"/>
      <c r="HG29" s="117"/>
      <c r="HH29" s="117"/>
      <c r="HI29" s="117"/>
      <c r="HJ29" s="117"/>
      <c r="HK29" s="117"/>
      <c r="HL29" s="117"/>
      <c r="HM29" s="117"/>
      <c r="HN29" s="117"/>
      <c r="HO29" s="117"/>
      <c r="HP29" s="117"/>
      <c r="HQ29" s="117"/>
      <c r="HR29" s="117"/>
      <c r="HS29" s="117"/>
      <c r="HT29" s="117"/>
      <c r="HU29" s="117"/>
      <c r="HV29" s="117"/>
      <c r="HW29" s="117"/>
      <c r="HX29" s="117"/>
    </row>
    <row r="30" spans="1:232" x14ac:dyDescent="0.2">
      <c r="A30" s="348"/>
      <c r="B30" s="140"/>
      <c r="C30" s="141"/>
      <c r="D30" s="135"/>
      <c r="E30" s="142"/>
      <c r="F30" s="143"/>
      <c r="G30" s="144"/>
      <c r="H30" s="158"/>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c r="DJ30" s="117"/>
      <c r="DK30" s="117"/>
      <c r="DL30" s="117"/>
      <c r="DM30" s="117"/>
      <c r="DN30" s="117"/>
      <c r="DO30" s="117"/>
      <c r="DP30" s="117"/>
      <c r="DQ30" s="117"/>
      <c r="DR30" s="117"/>
      <c r="DS30" s="117"/>
      <c r="DT30" s="117"/>
      <c r="DU30" s="117"/>
      <c r="DV30" s="117"/>
      <c r="DW30" s="117"/>
      <c r="DX30" s="117"/>
      <c r="DY30" s="117"/>
      <c r="DZ30" s="117"/>
      <c r="EA30" s="117"/>
      <c r="EB30" s="117"/>
      <c r="EC30" s="117"/>
      <c r="ED30" s="117"/>
      <c r="EE30" s="117"/>
      <c r="EF30" s="117"/>
      <c r="EG30" s="117"/>
      <c r="EH30" s="117"/>
      <c r="EI30" s="117"/>
      <c r="EJ30" s="117"/>
      <c r="EK30" s="117"/>
      <c r="EL30" s="117"/>
      <c r="EM30" s="117"/>
      <c r="EN30" s="117"/>
      <c r="EO30" s="117"/>
      <c r="EP30" s="117"/>
      <c r="EQ30" s="117"/>
      <c r="ER30" s="117"/>
      <c r="ES30" s="117"/>
      <c r="ET30" s="117"/>
      <c r="EU30" s="117"/>
      <c r="EV30" s="117"/>
      <c r="EW30" s="117"/>
      <c r="EX30" s="117"/>
      <c r="EY30" s="117"/>
      <c r="EZ30" s="117"/>
      <c r="FA30" s="117"/>
      <c r="FB30" s="117"/>
      <c r="FC30" s="117"/>
      <c r="FD30" s="117"/>
      <c r="FE30" s="117"/>
      <c r="FF30" s="117"/>
      <c r="FG30" s="117"/>
      <c r="FH30" s="117"/>
      <c r="FI30" s="117"/>
      <c r="FJ30" s="117"/>
      <c r="FK30" s="117"/>
      <c r="FL30" s="117"/>
      <c r="FM30" s="117"/>
      <c r="FN30" s="117"/>
      <c r="FO30" s="117"/>
      <c r="FP30" s="117"/>
      <c r="FQ30" s="117"/>
      <c r="FR30" s="117"/>
      <c r="FS30" s="117"/>
      <c r="FT30" s="117"/>
      <c r="FU30" s="117"/>
      <c r="FV30" s="117"/>
      <c r="FW30" s="117"/>
      <c r="FX30" s="117"/>
      <c r="FY30" s="117"/>
      <c r="FZ30" s="117"/>
      <c r="GA30" s="117"/>
      <c r="GB30" s="117"/>
      <c r="GC30" s="117"/>
      <c r="GD30" s="117"/>
      <c r="GE30" s="117"/>
      <c r="GF30" s="117"/>
      <c r="GG30" s="117"/>
      <c r="GH30" s="117"/>
      <c r="GI30" s="117"/>
      <c r="GJ30" s="117"/>
      <c r="GK30" s="117"/>
      <c r="GL30" s="117"/>
      <c r="GM30" s="117"/>
      <c r="GN30" s="117"/>
      <c r="GO30" s="117"/>
      <c r="GP30" s="117"/>
      <c r="GQ30" s="117"/>
      <c r="GR30" s="117"/>
      <c r="GS30" s="117"/>
      <c r="GT30" s="117"/>
      <c r="GU30" s="117"/>
      <c r="GV30" s="117"/>
      <c r="GW30" s="117"/>
      <c r="GX30" s="117"/>
      <c r="GY30" s="117"/>
      <c r="GZ30" s="117"/>
      <c r="HA30" s="117"/>
      <c r="HB30" s="117"/>
      <c r="HC30" s="117"/>
      <c r="HD30" s="117"/>
      <c r="HE30" s="117"/>
      <c r="HF30" s="117"/>
      <c r="HG30" s="117"/>
      <c r="HH30" s="117"/>
      <c r="HI30" s="117"/>
      <c r="HJ30" s="117"/>
      <c r="HK30" s="117"/>
      <c r="HL30" s="117"/>
      <c r="HM30" s="117"/>
      <c r="HN30" s="117"/>
      <c r="HO30" s="117"/>
      <c r="HP30" s="117"/>
      <c r="HQ30" s="117"/>
      <c r="HR30" s="117"/>
      <c r="HS30" s="117"/>
      <c r="HT30" s="117"/>
      <c r="HU30" s="117"/>
      <c r="HV30" s="117"/>
      <c r="HW30" s="117"/>
      <c r="HX30" s="117"/>
    </row>
    <row r="31" spans="1:232" x14ac:dyDescent="0.2">
      <c r="A31" s="348"/>
      <c r="B31" s="162"/>
      <c r="C31" s="162"/>
      <c r="D31" s="163"/>
      <c r="E31" s="164"/>
      <c r="F31" s="165"/>
      <c r="G31" s="148"/>
      <c r="H31" s="158"/>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7"/>
      <c r="DE31" s="117"/>
      <c r="DF31" s="117"/>
      <c r="DG31" s="117"/>
      <c r="DH31" s="117"/>
      <c r="DI31" s="117"/>
      <c r="DJ31" s="117"/>
      <c r="DK31" s="117"/>
      <c r="DL31" s="117"/>
      <c r="DM31" s="117"/>
      <c r="DN31" s="117"/>
      <c r="DO31" s="117"/>
      <c r="DP31" s="117"/>
      <c r="DQ31" s="117"/>
      <c r="DR31" s="117"/>
      <c r="DS31" s="117"/>
      <c r="DT31" s="117"/>
      <c r="DU31" s="117"/>
      <c r="DV31" s="117"/>
      <c r="DW31" s="117"/>
      <c r="DX31" s="117"/>
      <c r="DY31" s="117"/>
      <c r="DZ31" s="117"/>
      <c r="EA31" s="117"/>
      <c r="EB31" s="117"/>
      <c r="EC31" s="117"/>
      <c r="ED31" s="117"/>
      <c r="EE31" s="117"/>
      <c r="EF31" s="117"/>
      <c r="EG31" s="117"/>
      <c r="EH31" s="117"/>
      <c r="EI31" s="117"/>
      <c r="EJ31" s="117"/>
      <c r="EK31" s="117"/>
      <c r="EL31" s="117"/>
      <c r="EM31" s="117"/>
      <c r="EN31" s="117"/>
      <c r="EO31" s="117"/>
      <c r="EP31" s="117"/>
      <c r="EQ31" s="117"/>
      <c r="ER31" s="117"/>
      <c r="ES31" s="117"/>
      <c r="ET31" s="117"/>
      <c r="EU31" s="117"/>
      <c r="EV31" s="117"/>
      <c r="EW31" s="117"/>
      <c r="EX31" s="117"/>
      <c r="EY31" s="117"/>
      <c r="EZ31" s="117"/>
      <c r="FA31" s="117"/>
      <c r="FB31" s="117"/>
      <c r="FC31" s="117"/>
      <c r="FD31" s="117"/>
      <c r="FE31" s="117"/>
      <c r="FF31" s="117"/>
      <c r="FG31" s="117"/>
      <c r="FH31" s="117"/>
      <c r="FI31" s="117"/>
      <c r="FJ31" s="117"/>
      <c r="FK31" s="117"/>
      <c r="FL31" s="117"/>
      <c r="FM31" s="117"/>
      <c r="FN31" s="117"/>
      <c r="FO31" s="117"/>
      <c r="FP31" s="117"/>
      <c r="FQ31" s="117"/>
      <c r="FR31" s="117"/>
      <c r="FS31" s="117"/>
      <c r="FT31" s="117"/>
      <c r="FU31" s="117"/>
      <c r="FV31" s="117"/>
      <c r="FW31" s="117"/>
      <c r="FX31" s="117"/>
      <c r="FY31" s="117"/>
      <c r="FZ31" s="117"/>
      <c r="GA31" s="117"/>
      <c r="GB31" s="117"/>
      <c r="GC31" s="117"/>
      <c r="GD31" s="117"/>
      <c r="GE31" s="117"/>
      <c r="GF31" s="117"/>
      <c r="GG31" s="117"/>
      <c r="GH31" s="117"/>
      <c r="GI31" s="117"/>
      <c r="GJ31" s="117"/>
      <c r="GK31" s="117"/>
      <c r="GL31" s="117"/>
      <c r="GM31" s="117"/>
      <c r="GN31" s="117"/>
      <c r="GO31" s="117"/>
      <c r="GP31" s="117"/>
      <c r="GQ31" s="117"/>
      <c r="GR31" s="117"/>
      <c r="GS31" s="117"/>
      <c r="GT31" s="117"/>
      <c r="GU31" s="117"/>
      <c r="GV31" s="117"/>
      <c r="GW31" s="117"/>
      <c r="GX31" s="117"/>
      <c r="GY31" s="117"/>
      <c r="GZ31" s="117"/>
      <c r="HA31" s="117"/>
      <c r="HB31" s="117"/>
      <c r="HC31" s="117"/>
      <c r="HD31" s="117"/>
      <c r="HE31" s="117"/>
      <c r="HF31" s="117"/>
      <c r="HG31" s="117"/>
      <c r="HH31" s="117"/>
      <c r="HI31" s="117"/>
      <c r="HJ31" s="117"/>
      <c r="HK31" s="117"/>
      <c r="HL31" s="117"/>
      <c r="HM31" s="117"/>
      <c r="HN31" s="117"/>
      <c r="HO31" s="117"/>
      <c r="HP31" s="117"/>
      <c r="HQ31" s="117"/>
      <c r="HR31" s="117"/>
      <c r="HS31" s="117"/>
      <c r="HT31" s="117"/>
      <c r="HU31" s="117"/>
      <c r="HV31" s="117"/>
      <c r="HW31" s="117"/>
      <c r="HX31" s="117"/>
    </row>
    <row r="32" spans="1:232" x14ac:dyDescent="0.2">
      <c r="A32" s="348"/>
      <c r="B32" s="162"/>
      <c r="C32" s="162"/>
      <c r="D32" s="163"/>
      <c r="E32" s="164"/>
      <c r="F32" s="165"/>
      <c r="G32" s="148"/>
      <c r="H32" s="158"/>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c r="DJ32" s="117"/>
      <c r="DK32" s="117"/>
      <c r="DL32" s="117"/>
      <c r="DM32" s="117"/>
      <c r="DN32" s="117"/>
      <c r="DO32" s="117"/>
      <c r="DP32" s="117"/>
      <c r="DQ32" s="117"/>
      <c r="DR32" s="117"/>
      <c r="DS32" s="117"/>
      <c r="DT32" s="117"/>
      <c r="DU32" s="117"/>
      <c r="DV32" s="117"/>
      <c r="DW32" s="117"/>
      <c r="DX32" s="117"/>
      <c r="DY32" s="117"/>
      <c r="DZ32" s="117"/>
      <c r="EA32" s="117"/>
      <c r="EB32" s="117"/>
      <c r="EC32" s="117"/>
      <c r="ED32" s="117"/>
      <c r="EE32" s="117"/>
      <c r="EF32" s="117"/>
      <c r="EG32" s="117"/>
      <c r="EH32" s="117"/>
      <c r="EI32" s="117"/>
      <c r="EJ32" s="117"/>
      <c r="EK32" s="117"/>
      <c r="EL32" s="117"/>
      <c r="EM32" s="117"/>
      <c r="EN32" s="117"/>
      <c r="EO32" s="117"/>
      <c r="EP32" s="117"/>
      <c r="EQ32" s="117"/>
      <c r="ER32" s="117"/>
      <c r="ES32" s="117"/>
      <c r="ET32" s="117"/>
      <c r="EU32" s="117"/>
      <c r="EV32" s="117"/>
      <c r="EW32" s="117"/>
      <c r="EX32" s="117"/>
      <c r="EY32" s="117"/>
      <c r="EZ32" s="117"/>
      <c r="FA32" s="117"/>
      <c r="FB32" s="117"/>
      <c r="FC32" s="117"/>
      <c r="FD32" s="117"/>
      <c r="FE32" s="117"/>
      <c r="FF32" s="117"/>
      <c r="FG32" s="117"/>
      <c r="FH32" s="117"/>
      <c r="FI32" s="117"/>
      <c r="FJ32" s="117"/>
      <c r="FK32" s="117"/>
      <c r="FL32" s="117"/>
      <c r="FM32" s="117"/>
      <c r="FN32" s="117"/>
      <c r="FO32" s="117"/>
      <c r="FP32" s="117"/>
      <c r="FQ32" s="117"/>
      <c r="FR32" s="117"/>
      <c r="FS32" s="117"/>
      <c r="FT32" s="117"/>
      <c r="FU32" s="117"/>
      <c r="FV32" s="117"/>
      <c r="FW32" s="117"/>
      <c r="FX32" s="117"/>
      <c r="FY32" s="117"/>
      <c r="FZ32" s="117"/>
      <c r="GA32" s="117"/>
      <c r="GB32" s="117"/>
      <c r="GC32" s="117"/>
      <c r="GD32" s="117"/>
      <c r="GE32" s="117"/>
      <c r="GF32" s="117"/>
      <c r="GG32" s="117"/>
      <c r="GH32" s="117"/>
      <c r="GI32" s="117"/>
      <c r="GJ32" s="117"/>
      <c r="GK32" s="117"/>
      <c r="GL32" s="117"/>
      <c r="GM32" s="117"/>
      <c r="GN32" s="117"/>
      <c r="GO32" s="117"/>
      <c r="GP32" s="117"/>
      <c r="GQ32" s="117"/>
      <c r="GR32" s="117"/>
      <c r="GS32" s="117"/>
      <c r="GT32" s="117"/>
      <c r="GU32" s="117"/>
      <c r="GV32" s="117"/>
      <c r="GW32" s="117"/>
      <c r="GX32" s="117"/>
      <c r="GY32" s="117"/>
      <c r="GZ32" s="117"/>
      <c r="HA32" s="117"/>
      <c r="HB32" s="117"/>
      <c r="HC32" s="117"/>
      <c r="HD32" s="117"/>
      <c r="HE32" s="117"/>
      <c r="HF32" s="117"/>
      <c r="HG32" s="117"/>
      <c r="HH32" s="117"/>
      <c r="HI32" s="117"/>
      <c r="HJ32" s="117"/>
      <c r="HK32" s="117"/>
      <c r="HL32" s="117"/>
      <c r="HM32" s="117"/>
      <c r="HN32" s="117"/>
      <c r="HO32" s="117"/>
      <c r="HP32" s="117"/>
      <c r="HQ32" s="117"/>
      <c r="HR32" s="117"/>
      <c r="HS32" s="117"/>
      <c r="HT32" s="117"/>
      <c r="HU32" s="117"/>
      <c r="HV32" s="117"/>
      <c r="HW32" s="117"/>
      <c r="HX32" s="117"/>
    </row>
    <row r="33" spans="1:256" x14ac:dyDescent="0.2">
      <c r="A33" s="348"/>
      <c r="B33" s="166"/>
      <c r="C33" s="166"/>
      <c r="D33" s="135"/>
      <c r="E33" s="147"/>
      <c r="F33" s="148"/>
      <c r="G33" s="148"/>
      <c r="H33" s="149"/>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c r="DJ33" s="167"/>
      <c r="DK33" s="167"/>
      <c r="DL33" s="167"/>
      <c r="DM33" s="167"/>
      <c r="DN33" s="167"/>
      <c r="DO33" s="167"/>
      <c r="DP33" s="167"/>
      <c r="DQ33" s="167"/>
      <c r="DR33" s="167"/>
      <c r="DS33" s="167"/>
      <c r="DT33" s="167"/>
      <c r="DU33" s="167"/>
      <c r="DV33" s="167"/>
      <c r="DW33" s="167"/>
      <c r="DX33" s="167"/>
      <c r="DY33" s="167"/>
      <c r="DZ33" s="167"/>
      <c r="EA33" s="167"/>
      <c r="EB33" s="167"/>
      <c r="EC33" s="167"/>
      <c r="ED33" s="167"/>
      <c r="EE33" s="167"/>
      <c r="EF33" s="167"/>
      <c r="EG33" s="167"/>
      <c r="EH33" s="167"/>
      <c r="EI33" s="167"/>
      <c r="EJ33" s="167"/>
      <c r="EK33" s="167"/>
      <c r="EL33" s="167"/>
      <c r="EM33" s="167"/>
      <c r="EN33" s="167"/>
      <c r="EO33" s="167"/>
      <c r="EP33" s="167"/>
      <c r="EQ33" s="167"/>
      <c r="ER33" s="167"/>
      <c r="ES33" s="167"/>
      <c r="ET33" s="167"/>
      <c r="EU33" s="167"/>
      <c r="EV33" s="167"/>
      <c r="EW33" s="167"/>
      <c r="EX33" s="167"/>
      <c r="EY33" s="167"/>
      <c r="EZ33" s="167"/>
      <c r="FA33" s="167"/>
      <c r="FB33" s="167"/>
      <c r="FC33" s="167"/>
      <c r="FD33" s="167"/>
      <c r="FE33" s="167"/>
      <c r="FF33" s="167"/>
      <c r="FG33" s="167"/>
      <c r="FH33" s="167"/>
      <c r="FI33" s="167"/>
      <c r="FJ33" s="167"/>
      <c r="FK33" s="167"/>
      <c r="FL33" s="167"/>
      <c r="FM33" s="167"/>
      <c r="FN33" s="167"/>
      <c r="FO33" s="167"/>
      <c r="FP33" s="167"/>
      <c r="FQ33" s="167"/>
      <c r="FR33" s="167"/>
      <c r="FS33" s="167"/>
      <c r="FT33" s="167"/>
      <c r="FU33" s="167"/>
      <c r="FV33" s="167"/>
      <c r="FW33" s="167"/>
      <c r="FX33" s="167"/>
      <c r="FY33" s="167"/>
      <c r="FZ33" s="167"/>
      <c r="GA33" s="167"/>
      <c r="GB33" s="167"/>
      <c r="GC33" s="167"/>
      <c r="GD33" s="167"/>
      <c r="GE33" s="167"/>
      <c r="GF33" s="167"/>
      <c r="GG33" s="167"/>
      <c r="GH33" s="167"/>
      <c r="GI33" s="167"/>
      <c r="GJ33" s="167"/>
      <c r="GK33" s="167"/>
      <c r="GL33" s="167"/>
      <c r="GM33" s="167"/>
      <c r="GN33" s="167"/>
      <c r="GO33" s="167"/>
      <c r="GP33" s="167"/>
      <c r="GQ33" s="167"/>
      <c r="GR33" s="167"/>
      <c r="GS33" s="167"/>
      <c r="GT33" s="167"/>
      <c r="GU33" s="167"/>
      <c r="GV33" s="167"/>
      <c r="GW33" s="167"/>
      <c r="GX33" s="167"/>
      <c r="GY33" s="167"/>
      <c r="GZ33" s="167"/>
      <c r="HA33" s="167"/>
      <c r="HB33" s="167"/>
      <c r="HC33" s="167"/>
      <c r="HD33" s="167"/>
      <c r="HE33" s="167"/>
      <c r="HF33" s="167"/>
      <c r="HG33" s="167"/>
      <c r="HH33" s="167"/>
      <c r="HI33" s="167"/>
      <c r="HJ33" s="167"/>
      <c r="HK33" s="167"/>
      <c r="HL33" s="167"/>
      <c r="HM33" s="167"/>
      <c r="HN33" s="167"/>
      <c r="HO33" s="167"/>
      <c r="HP33" s="167"/>
      <c r="HQ33" s="167"/>
      <c r="HR33" s="167"/>
      <c r="HS33" s="167"/>
      <c r="HT33" s="167"/>
      <c r="HU33" s="167"/>
      <c r="HV33" s="167"/>
      <c r="HW33" s="167"/>
      <c r="HX33" s="167"/>
    </row>
    <row r="34" spans="1:256" ht="13.5" thickBot="1" x14ac:dyDescent="0.25">
      <c r="A34" s="348"/>
      <c r="B34" s="168"/>
      <c r="C34" s="168"/>
      <c r="D34" s="152"/>
      <c r="E34" s="153"/>
      <c r="F34" s="169"/>
      <c r="G34" s="154"/>
      <c r="H34" s="160">
        <f>SUM(G29:G33)</f>
        <v>0</v>
      </c>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c r="DS34" s="167"/>
      <c r="DT34" s="167"/>
      <c r="DU34" s="167"/>
      <c r="DV34" s="167"/>
      <c r="DW34" s="167"/>
      <c r="DX34" s="167"/>
      <c r="DY34" s="167"/>
      <c r="DZ34" s="167"/>
      <c r="EA34" s="167"/>
      <c r="EB34" s="167"/>
      <c r="EC34" s="167"/>
      <c r="ED34" s="167"/>
      <c r="EE34" s="167"/>
      <c r="EF34" s="167"/>
      <c r="EG34" s="167"/>
      <c r="EH34" s="167"/>
      <c r="EI34" s="167"/>
      <c r="EJ34" s="167"/>
      <c r="EK34" s="167"/>
      <c r="EL34" s="167"/>
      <c r="EM34" s="167"/>
      <c r="EN34" s="167"/>
      <c r="EO34" s="167"/>
      <c r="EP34" s="167"/>
      <c r="EQ34" s="167"/>
      <c r="ER34" s="167"/>
      <c r="ES34" s="167"/>
      <c r="ET34" s="167"/>
      <c r="EU34" s="167"/>
      <c r="EV34" s="167"/>
      <c r="EW34" s="167"/>
      <c r="EX34" s="167"/>
      <c r="EY34" s="167"/>
      <c r="EZ34" s="167"/>
      <c r="FA34" s="167"/>
      <c r="FB34" s="167"/>
      <c r="FC34" s="167"/>
      <c r="FD34" s="167"/>
      <c r="FE34" s="167"/>
      <c r="FF34" s="167"/>
      <c r="FG34" s="167"/>
      <c r="FH34" s="167"/>
      <c r="FI34" s="167"/>
      <c r="FJ34" s="167"/>
      <c r="FK34" s="167"/>
      <c r="FL34" s="167"/>
      <c r="FM34" s="167"/>
      <c r="FN34" s="167"/>
      <c r="FO34" s="167"/>
      <c r="FP34" s="167"/>
      <c r="FQ34" s="167"/>
      <c r="FR34" s="167"/>
      <c r="FS34" s="167"/>
      <c r="FT34" s="167"/>
      <c r="FU34" s="167"/>
      <c r="FV34" s="167"/>
      <c r="FW34" s="167"/>
      <c r="FX34" s="167"/>
      <c r="FY34" s="167"/>
      <c r="FZ34" s="167"/>
      <c r="GA34" s="167"/>
      <c r="GB34" s="167"/>
      <c r="GC34" s="167"/>
      <c r="GD34" s="167"/>
      <c r="GE34" s="167"/>
      <c r="GF34" s="167"/>
      <c r="GG34" s="167"/>
      <c r="GH34" s="167"/>
      <c r="GI34" s="167"/>
      <c r="GJ34" s="167"/>
      <c r="GK34" s="167"/>
      <c r="GL34" s="167"/>
      <c r="GM34" s="167"/>
      <c r="GN34" s="167"/>
      <c r="GO34" s="167"/>
      <c r="GP34" s="167"/>
      <c r="GQ34" s="167"/>
      <c r="GR34" s="167"/>
      <c r="GS34" s="167"/>
      <c r="GT34" s="167"/>
      <c r="GU34" s="167"/>
      <c r="GV34" s="167"/>
      <c r="GW34" s="167"/>
      <c r="GX34" s="167"/>
      <c r="GY34" s="167"/>
      <c r="GZ34" s="167"/>
      <c r="HA34" s="167"/>
      <c r="HB34" s="167"/>
      <c r="HC34" s="167"/>
      <c r="HD34" s="167"/>
      <c r="HE34" s="167"/>
      <c r="HF34" s="167"/>
      <c r="HG34" s="167"/>
      <c r="HH34" s="167"/>
      <c r="HI34" s="167"/>
      <c r="HJ34" s="167"/>
      <c r="HK34" s="167"/>
      <c r="HL34" s="167"/>
      <c r="HM34" s="167"/>
      <c r="HN34" s="167"/>
      <c r="HO34" s="167"/>
      <c r="HP34" s="167"/>
      <c r="HQ34" s="167"/>
      <c r="HR34" s="167"/>
      <c r="HS34" s="167"/>
      <c r="HT34" s="167"/>
      <c r="HU34" s="167"/>
      <c r="HV34" s="167"/>
      <c r="HW34" s="167"/>
      <c r="HX34" s="167"/>
    </row>
    <row r="35" spans="1:256" x14ac:dyDescent="0.2">
      <c r="A35" s="367" t="s">
        <v>311</v>
      </c>
      <c r="B35" s="370" t="s">
        <v>302</v>
      </c>
      <c r="C35" s="371"/>
      <c r="D35" s="199" t="s">
        <v>312</v>
      </c>
      <c r="E35" s="200" t="s">
        <v>313</v>
      </c>
      <c r="F35" s="372"/>
      <c r="G35" s="373"/>
      <c r="H35" s="374"/>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c r="DJ35" s="167"/>
      <c r="DK35" s="167"/>
      <c r="DL35" s="167"/>
      <c r="DM35" s="167"/>
      <c r="DN35" s="167"/>
      <c r="DO35" s="167"/>
      <c r="DP35" s="167"/>
      <c r="DQ35" s="167"/>
      <c r="DR35" s="167"/>
      <c r="DS35" s="167"/>
      <c r="DT35" s="167"/>
      <c r="DU35" s="167"/>
      <c r="DV35" s="167"/>
      <c r="DW35" s="167"/>
      <c r="DX35" s="167"/>
      <c r="DY35" s="167"/>
      <c r="DZ35" s="167"/>
      <c r="EA35" s="167"/>
      <c r="EB35" s="167"/>
      <c r="EC35" s="167"/>
      <c r="ED35" s="167"/>
      <c r="EE35" s="167"/>
      <c r="EF35" s="167"/>
      <c r="EG35" s="167"/>
      <c r="EH35" s="167"/>
      <c r="EI35" s="167"/>
      <c r="EJ35" s="167"/>
      <c r="EK35" s="167"/>
      <c r="EL35" s="167"/>
      <c r="EM35" s="167"/>
      <c r="EN35" s="167"/>
      <c r="EO35" s="167"/>
      <c r="EP35" s="167"/>
      <c r="EQ35" s="167"/>
      <c r="ER35" s="167"/>
      <c r="ES35" s="167"/>
      <c r="ET35" s="167"/>
      <c r="EU35" s="167"/>
      <c r="EV35" s="167"/>
      <c r="EW35" s="167"/>
      <c r="EX35" s="167"/>
      <c r="EY35" s="167"/>
      <c r="EZ35" s="167"/>
      <c r="FA35" s="167"/>
      <c r="FB35" s="167"/>
      <c r="FC35" s="167"/>
      <c r="FD35" s="167"/>
      <c r="FE35" s="167"/>
      <c r="FF35" s="167"/>
      <c r="FG35" s="167"/>
      <c r="FH35" s="167"/>
      <c r="FI35" s="167"/>
      <c r="FJ35" s="167"/>
      <c r="FK35" s="167"/>
      <c r="FL35" s="167"/>
      <c r="FM35" s="167"/>
      <c r="FN35" s="167"/>
      <c r="FO35" s="167"/>
      <c r="FP35" s="167"/>
      <c r="FQ35" s="167"/>
      <c r="FR35" s="167"/>
      <c r="FS35" s="167"/>
      <c r="FT35" s="167"/>
      <c r="FU35" s="167"/>
      <c r="FV35" s="167"/>
      <c r="FW35" s="167"/>
      <c r="FX35" s="167"/>
      <c r="FY35" s="167"/>
      <c r="FZ35" s="167"/>
      <c r="GA35" s="167"/>
      <c r="GB35" s="167"/>
      <c r="GC35" s="167"/>
      <c r="GD35" s="167"/>
      <c r="GE35" s="167"/>
      <c r="GF35" s="167"/>
      <c r="GG35" s="167"/>
      <c r="GH35" s="167"/>
      <c r="GI35" s="167"/>
      <c r="GJ35" s="167"/>
      <c r="GK35" s="167"/>
      <c r="GL35" s="167"/>
      <c r="GM35" s="167"/>
      <c r="GN35" s="167"/>
      <c r="GO35" s="167"/>
      <c r="GP35" s="167"/>
      <c r="GQ35" s="167"/>
      <c r="GR35" s="167"/>
      <c r="GS35" s="167"/>
      <c r="GT35" s="167"/>
      <c r="GU35" s="167"/>
      <c r="GV35" s="167"/>
      <c r="GW35" s="167"/>
      <c r="GX35" s="167"/>
      <c r="GY35" s="167"/>
      <c r="GZ35" s="167"/>
      <c r="HA35" s="167"/>
      <c r="HB35" s="167"/>
      <c r="HC35" s="167"/>
      <c r="HD35" s="167"/>
      <c r="HE35" s="167"/>
      <c r="HF35" s="167"/>
      <c r="HG35" s="167"/>
      <c r="HH35" s="167"/>
      <c r="HI35" s="167"/>
      <c r="HJ35" s="167"/>
      <c r="HK35" s="167"/>
      <c r="HL35" s="167"/>
      <c r="HM35" s="167"/>
      <c r="HN35" s="167"/>
      <c r="HO35" s="167"/>
      <c r="HP35" s="167"/>
      <c r="HQ35" s="167"/>
      <c r="HR35" s="167"/>
      <c r="HS35" s="167"/>
      <c r="HT35" s="167"/>
      <c r="HU35" s="167"/>
      <c r="HV35" s="167"/>
      <c r="HW35" s="167"/>
      <c r="HX35" s="167"/>
    </row>
    <row r="36" spans="1:256" x14ac:dyDescent="0.2">
      <c r="A36" s="368"/>
      <c r="B36" s="375" t="s">
        <v>314</v>
      </c>
      <c r="C36" s="376"/>
      <c r="D36" s="201"/>
      <c r="E36" s="202">
        <f>H16</f>
        <v>178.4</v>
      </c>
      <c r="F36" s="377"/>
      <c r="G36" s="378"/>
      <c r="H36" s="379"/>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c r="FL36" s="167"/>
      <c r="FM36" s="167"/>
      <c r="FN36" s="167"/>
      <c r="FO36" s="167"/>
      <c r="FP36" s="167"/>
      <c r="FQ36" s="167"/>
      <c r="FR36" s="167"/>
      <c r="FS36" s="167"/>
      <c r="FT36" s="167"/>
      <c r="FU36" s="167"/>
      <c r="FV36" s="167"/>
      <c r="FW36" s="167"/>
      <c r="FX36" s="167"/>
      <c r="FY36" s="167"/>
      <c r="FZ36" s="167"/>
      <c r="GA36" s="167"/>
      <c r="GB36" s="167"/>
      <c r="GC36" s="167"/>
      <c r="GD36" s="167"/>
      <c r="GE36" s="167"/>
      <c r="GF36" s="167"/>
      <c r="GG36" s="167"/>
      <c r="GH36" s="167"/>
      <c r="GI36" s="167"/>
      <c r="GJ36" s="167"/>
      <c r="GK36" s="167"/>
      <c r="GL36" s="167"/>
      <c r="GM36" s="167"/>
      <c r="GN36" s="167"/>
      <c r="GO36" s="167"/>
      <c r="GP36" s="167"/>
      <c r="GQ36" s="167"/>
      <c r="GR36" s="167"/>
      <c r="GS36" s="167"/>
      <c r="GT36" s="167"/>
      <c r="GU36" s="167"/>
      <c r="GV36" s="167"/>
      <c r="GW36" s="167"/>
      <c r="GX36" s="167"/>
      <c r="GY36" s="167"/>
      <c r="GZ36" s="167"/>
      <c r="HA36" s="167"/>
      <c r="HB36" s="167"/>
      <c r="HC36" s="167"/>
      <c r="HD36" s="167"/>
      <c r="HE36" s="167"/>
      <c r="HF36" s="167"/>
      <c r="HG36" s="167"/>
      <c r="HH36" s="167"/>
      <c r="HI36" s="167"/>
      <c r="HJ36" s="167"/>
      <c r="HK36" s="167"/>
      <c r="HL36" s="167"/>
      <c r="HM36" s="167"/>
      <c r="HN36" s="167"/>
      <c r="HO36" s="167"/>
      <c r="HP36" s="167"/>
      <c r="HQ36" s="167"/>
      <c r="HR36" s="167"/>
      <c r="HS36" s="167"/>
      <c r="HT36" s="167"/>
      <c r="HU36" s="167"/>
      <c r="HV36" s="167"/>
      <c r="HW36" s="167"/>
      <c r="HX36" s="167"/>
    </row>
    <row r="37" spans="1:256" x14ac:dyDescent="0.2">
      <c r="A37" s="368"/>
      <c r="B37" s="375" t="s">
        <v>409</v>
      </c>
      <c r="C37" s="376"/>
      <c r="D37" s="201"/>
      <c r="E37" s="202">
        <f>ROUND(H28*1.1525,2)</f>
        <v>0</v>
      </c>
      <c r="F37" s="380"/>
      <c r="G37" s="381"/>
      <c r="H37" s="382"/>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c r="DJ37" s="167"/>
      <c r="DK37" s="167"/>
      <c r="DL37" s="167"/>
      <c r="DM37" s="167"/>
      <c r="DN37" s="167"/>
      <c r="DO37" s="167"/>
      <c r="DP37" s="167"/>
      <c r="DQ37" s="167"/>
      <c r="DR37" s="167"/>
      <c r="DS37" s="167"/>
      <c r="DT37" s="167"/>
      <c r="DU37" s="167"/>
      <c r="DV37" s="167"/>
      <c r="DW37" s="167"/>
      <c r="DX37" s="167"/>
      <c r="DY37" s="167"/>
      <c r="DZ37" s="167"/>
      <c r="EA37" s="167"/>
      <c r="EB37" s="167"/>
      <c r="EC37" s="167"/>
      <c r="ED37" s="167"/>
      <c r="EE37" s="167"/>
      <c r="EF37" s="167"/>
      <c r="EG37" s="167"/>
      <c r="EH37" s="167"/>
      <c r="EI37" s="167"/>
      <c r="EJ37" s="167"/>
      <c r="EK37" s="167"/>
      <c r="EL37" s="167"/>
      <c r="EM37" s="167"/>
      <c r="EN37" s="167"/>
      <c r="EO37" s="167"/>
      <c r="EP37" s="167"/>
      <c r="EQ37" s="167"/>
      <c r="ER37" s="167"/>
      <c r="ES37" s="167"/>
      <c r="ET37" s="167"/>
      <c r="EU37" s="167"/>
      <c r="EV37" s="167"/>
      <c r="EW37" s="167"/>
      <c r="EX37" s="167"/>
      <c r="EY37" s="167"/>
      <c r="EZ37" s="167"/>
      <c r="FA37" s="167"/>
      <c r="FB37" s="167"/>
      <c r="FC37" s="167"/>
      <c r="FD37" s="167"/>
      <c r="FE37" s="167"/>
      <c r="FF37" s="167"/>
      <c r="FG37" s="167"/>
      <c r="FH37" s="167"/>
      <c r="FI37" s="167"/>
      <c r="FJ37" s="167"/>
      <c r="FK37" s="167"/>
      <c r="FL37" s="167"/>
      <c r="FM37" s="167"/>
      <c r="FN37" s="167"/>
      <c r="FO37" s="167"/>
      <c r="FP37" s="167"/>
      <c r="FQ37" s="167"/>
      <c r="FR37" s="167"/>
      <c r="FS37" s="167"/>
      <c r="FT37" s="167"/>
      <c r="FU37" s="167"/>
      <c r="FV37" s="167"/>
      <c r="FW37" s="167"/>
      <c r="FX37" s="167"/>
      <c r="FY37" s="167"/>
      <c r="FZ37" s="167"/>
      <c r="GA37" s="167"/>
      <c r="GB37" s="167"/>
      <c r="GC37" s="167"/>
      <c r="GD37" s="167"/>
      <c r="GE37" s="167"/>
      <c r="GF37" s="167"/>
      <c r="GG37" s="167"/>
      <c r="GH37" s="167"/>
      <c r="GI37" s="167"/>
      <c r="GJ37" s="167"/>
      <c r="GK37" s="167"/>
      <c r="GL37" s="167"/>
      <c r="GM37" s="167"/>
      <c r="GN37" s="167"/>
      <c r="GO37" s="167"/>
      <c r="GP37" s="167"/>
      <c r="GQ37" s="167"/>
      <c r="GR37" s="167"/>
      <c r="GS37" s="167"/>
      <c r="GT37" s="167"/>
      <c r="GU37" s="167"/>
      <c r="GV37" s="167"/>
      <c r="GW37" s="167"/>
      <c r="GX37" s="167"/>
      <c r="GY37" s="167"/>
      <c r="GZ37" s="167"/>
      <c r="HA37" s="167"/>
      <c r="HB37" s="167"/>
      <c r="HC37" s="167"/>
      <c r="HD37" s="167"/>
      <c r="HE37" s="167"/>
      <c r="HF37" s="167"/>
      <c r="HG37" s="167"/>
      <c r="HH37" s="167"/>
      <c r="HI37" s="167"/>
      <c r="HJ37" s="167"/>
      <c r="HK37" s="167"/>
      <c r="HL37" s="167"/>
      <c r="HM37" s="167"/>
      <c r="HN37" s="167"/>
      <c r="HO37" s="167"/>
      <c r="HP37" s="167"/>
      <c r="HQ37" s="167"/>
      <c r="HR37" s="167"/>
      <c r="HS37" s="167"/>
      <c r="HT37" s="167"/>
      <c r="HU37" s="167"/>
      <c r="HV37" s="167"/>
      <c r="HW37" s="167"/>
      <c r="HX37" s="167"/>
    </row>
    <row r="38" spans="1:256" x14ac:dyDescent="0.2">
      <c r="A38" s="368"/>
      <c r="B38" s="375" t="s">
        <v>315</v>
      </c>
      <c r="C38" s="376"/>
      <c r="D38" s="201"/>
      <c r="E38" s="202">
        <f>H34</f>
        <v>0</v>
      </c>
      <c r="F38" s="377"/>
      <c r="G38" s="378"/>
      <c r="H38" s="379"/>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c r="DJ38" s="167"/>
      <c r="DK38" s="167"/>
      <c r="DL38" s="167"/>
      <c r="DM38" s="167"/>
      <c r="DN38" s="167"/>
      <c r="DO38" s="167"/>
      <c r="DP38" s="167"/>
      <c r="DQ38" s="167"/>
      <c r="DR38" s="167"/>
      <c r="DS38" s="167"/>
      <c r="DT38" s="167"/>
      <c r="DU38" s="167"/>
      <c r="DV38" s="167"/>
      <c r="DW38" s="167"/>
      <c r="DX38" s="167"/>
      <c r="DY38" s="167"/>
      <c r="DZ38" s="167"/>
      <c r="EA38" s="167"/>
      <c r="EB38" s="167"/>
      <c r="EC38" s="167"/>
      <c r="ED38" s="167"/>
      <c r="EE38" s="167"/>
      <c r="EF38" s="167"/>
      <c r="EG38" s="167"/>
      <c r="EH38" s="167"/>
      <c r="EI38" s="167"/>
      <c r="EJ38" s="167"/>
      <c r="EK38" s="167"/>
      <c r="EL38" s="167"/>
      <c r="EM38" s="167"/>
      <c r="EN38" s="167"/>
      <c r="EO38" s="167"/>
      <c r="EP38" s="167"/>
      <c r="EQ38" s="167"/>
      <c r="ER38" s="167"/>
      <c r="ES38" s="167"/>
      <c r="ET38" s="167"/>
      <c r="EU38" s="167"/>
      <c r="EV38" s="167"/>
      <c r="EW38" s="167"/>
      <c r="EX38" s="167"/>
      <c r="EY38" s="167"/>
      <c r="EZ38" s="167"/>
      <c r="FA38" s="167"/>
      <c r="FB38" s="167"/>
      <c r="FC38" s="167"/>
      <c r="FD38" s="167"/>
      <c r="FE38" s="167"/>
      <c r="FF38" s="167"/>
      <c r="FG38" s="167"/>
      <c r="FH38" s="167"/>
      <c r="FI38" s="167"/>
      <c r="FJ38" s="167"/>
      <c r="FK38" s="167"/>
      <c r="FL38" s="167"/>
      <c r="FM38" s="167"/>
      <c r="FN38" s="167"/>
      <c r="FO38" s="167"/>
      <c r="FP38" s="167"/>
      <c r="FQ38" s="167"/>
      <c r="FR38" s="167"/>
      <c r="FS38" s="167"/>
      <c r="FT38" s="167"/>
      <c r="FU38" s="167"/>
      <c r="FV38" s="167"/>
      <c r="FW38" s="167"/>
      <c r="FX38" s="167"/>
      <c r="FY38" s="167"/>
      <c r="FZ38" s="167"/>
      <c r="GA38" s="167"/>
      <c r="GB38" s="167"/>
      <c r="GC38" s="167"/>
      <c r="GD38" s="167"/>
      <c r="GE38" s="167"/>
      <c r="GF38" s="167"/>
      <c r="GG38" s="167"/>
      <c r="GH38" s="167"/>
      <c r="GI38" s="167"/>
      <c r="GJ38" s="167"/>
      <c r="GK38" s="167"/>
      <c r="GL38" s="167"/>
      <c r="GM38" s="167"/>
      <c r="GN38" s="167"/>
      <c r="GO38" s="167"/>
      <c r="GP38" s="167"/>
      <c r="GQ38" s="167"/>
      <c r="GR38" s="167"/>
      <c r="GS38" s="167"/>
      <c r="GT38" s="167"/>
      <c r="GU38" s="167"/>
      <c r="GV38" s="167"/>
      <c r="GW38" s="167"/>
      <c r="GX38" s="167"/>
      <c r="GY38" s="167"/>
      <c r="GZ38" s="167"/>
      <c r="HA38" s="167"/>
      <c r="HB38" s="167"/>
      <c r="HC38" s="167"/>
      <c r="HD38" s="167"/>
      <c r="HE38" s="167"/>
      <c r="HF38" s="167"/>
      <c r="HG38" s="167"/>
      <c r="HH38" s="167"/>
      <c r="HI38" s="167"/>
      <c r="HJ38" s="167"/>
      <c r="HK38" s="167"/>
      <c r="HL38" s="167"/>
      <c r="HM38" s="167"/>
      <c r="HN38" s="167"/>
      <c r="HO38" s="167"/>
      <c r="HP38" s="167"/>
      <c r="HQ38" s="167"/>
      <c r="HR38" s="167"/>
      <c r="HS38" s="167"/>
      <c r="HT38" s="167"/>
      <c r="HU38" s="167"/>
      <c r="HV38" s="167"/>
      <c r="HW38" s="167"/>
      <c r="HX38" s="167"/>
    </row>
    <row r="39" spans="1:256" x14ac:dyDescent="0.2">
      <c r="A39" s="368"/>
      <c r="B39" s="375" t="s">
        <v>316</v>
      </c>
      <c r="C39" s="376"/>
      <c r="D39" s="203">
        <v>1.5727</v>
      </c>
      <c r="E39" s="202">
        <f>ROUND(E36*D39,2)</f>
        <v>280.57</v>
      </c>
      <c r="F39" s="383"/>
      <c r="G39" s="384"/>
      <c r="H39" s="385"/>
      <c r="J39" s="167"/>
      <c r="K39" s="167"/>
      <c r="L39" s="167"/>
      <c r="M39" s="11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c r="DJ39" s="167"/>
      <c r="DK39" s="167"/>
      <c r="DL39" s="167"/>
      <c r="DM39" s="167"/>
      <c r="DN39" s="167"/>
      <c r="DO39" s="167"/>
      <c r="DP39" s="167"/>
      <c r="DQ39" s="167"/>
      <c r="DR39" s="167"/>
      <c r="DS39" s="167"/>
      <c r="DT39" s="167"/>
      <c r="DU39" s="167"/>
      <c r="DV39" s="167"/>
      <c r="DW39" s="167"/>
      <c r="DX39" s="167"/>
      <c r="DY39" s="167"/>
      <c r="DZ39" s="167"/>
      <c r="EA39" s="167"/>
      <c r="EB39" s="167"/>
      <c r="EC39" s="167"/>
      <c r="ED39" s="167"/>
      <c r="EE39" s="167"/>
      <c r="EF39" s="167"/>
      <c r="EG39" s="167"/>
      <c r="EH39" s="167"/>
      <c r="EI39" s="167"/>
      <c r="EJ39" s="167"/>
      <c r="EK39" s="167"/>
      <c r="EL39" s="167"/>
      <c r="EM39" s="167"/>
      <c r="EN39" s="167"/>
      <c r="EO39" s="167"/>
      <c r="EP39" s="167"/>
      <c r="EQ39" s="167"/>
      <c r="ER39" s="167"/>
      <c r="ES39" s="167"/>
      <c r="ET39" s="167"/>
      <c r="EU39" s="167"/>
      <c r="EV39" s="167"/>
      <c r="EW39" s="167"/>
      <c r="EX39" s="167"/>
      <c r="EY39" s="167"/>
      <c r="EZ39" s="167"/>
      <c r="FA39" s="167"/>
      <c r="FB39" s="167"/>
      <c r="FC39" s="167"/>
      <c r="FD39" s="167"/>
      <c r="FE39" s="167"/>
      <c r="FF39" s="167"/>
      <c r="FG39" s="167"/>
      <c r="FH39" s="167"/>
      <c r="FI39" s="167"/>
      <c r="FJ39" s="167"/>
      <c r="FK39" s="167"/>
      <c r="FL39" s="167"/>
      <c r="FM39" s="167"/>
      <c r="FN39" s="167"/>
      <c r="FO39" s="167"/>
      <c r="FP39" s="167"/>
      <c r="FQ39" s="167"/>
      <c r="FR39" s="167"/>
      <c r="FS39" s="167"/>
      <c r="FT39" s="167"/>
      <c r="FU39" s="167"/>
      <c r="FV39" s="167"/>
      <c r="FW39" s="167"/>
      <c r="FX39" s="167"/>
      <c r="FY39" s="167"/>
      <c r="FZ39" s="167"/>
      <c r="GA39" s="167"/>
      <c r="GB39" s="167"/>
      <c r="GC39" s="167"/>
      <c r="GD39" s="167"/>
      <c r="GE39" s="167"/>
      <c r="GF39" s="167"/>
      <c r="GG39" s="167"/>
      <c r="GH39" s="167"/>
      <c r="GI39" s="167"/>
      <c r="GJ39" s="167"/>
      <c r="GK39" s="167"/>
      <c r="GL39" s="167"/>
      <c r="GM39" s="167"/>
      <c r="GN39" s="167"/>
      <c r="GO39" s="167"/>
      <c r="GP39" s="167"/>
      <c r="GQ39" s="167"/>
      <c r="GR39" s="167"/>
      <c r="GS39" s="167"/>
      <c r="GT39" s="167"/>
      <c r="GU39" s="167"/>
      <c r="GV39" s="167"/>
      <c r="GW39" s="167"/>
      <c r="GX39" s="167"/>
      <c r="GY39" s="167"/>
      <c r="GZ39" s="167"/>
      <c r="HA39" s="167"/>
      <c r="HB39" s="167"/>
      <c r="HC39" s="167"/>
      <c r="HD39" s="167"/>
      <c r="HE39" s="167"/>
      <c r="HF39" s="167"/>
      <c r="HG39" s="167"/>
      <c r="HH39" s="167"/>
      <c r="HI39" s="167"/>
      <c r="HJ39" s="167"/>
      <c r="HK39" s="167"/>
      <c r="HL39" s="167"/>
      <c r="HM39" s="167"/>
      <c r="HN39" s="167"/>
      <c r="HO39" s="167"/>
      <c r="HP39" s="167"/>
      <c r="HQ39" s="167"/>
      <c r="HR39" s="167"/>
      <c r="HS39" s="167"/>
      <c r="HT39" s="167"/>
      <c r="HU39" s="167"/>
      <c r="HV39" s="167"/>
      <c r="HW39" s="167"/>
      <c r="HX39" s="167"/>
    </row>
    <row r="40" spans="1:256" ht="13.5" thickBot="1" x14ac:dyDescent="0.25">
      <c r="A40" s="368"/>
      <c r="B40" s="389" t="s">
        <v>334</v>
      </c>
      <c r="C40" s="390"/>
      <c r="D40" s="203">
        <v>1.3196000000000001</v>
      </c>
      <c r="E40" s="204">
        <f>ROUND((E36+E38+E39)*D40,2)</f>
        <v>605.66</v>
      </c>
      <c r="F40" s="383"/>
      <c r="G40" s="384"/>
      <c r="H40" s="385"/>
      <c r="J40" s="167"/>
      <c r="K40" s="167"/>
      <c r="L40" s="167"/>
      <c r="M40" s="11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c r="DJ40" s="167"/>
      <c r="DK40" s="167"/>
      <c r="DL40" s="167"/>
      <c r="DM40" s="167"/>
      <c r="DN40" s="167"/>
      <c r="DO40" s="167"/>
      <c r="DP40" s="167"/>
      <c r="DQ40" s="167"/>
      <c r="DR40" s="167"/>
      <c r="DS40" s="167"/>
      <c r="DT40" s="167"/>
      <c r="DU40" s="167"/>
      <c r="DV40" s="167"/>
      <c r="DW40" s="167"/>
      <c r="DX40" s="167"/>
      <c r="DY40" s="167"/>
      <c r="DZ40" s="167"/>
      <c r="EA40" s="167"/>
      <c r="EB40" s="167"/>
      <c r="EC40" s="167"/>
      <c r="ED40" s="167"/>
      <c r="EE40" s="167"/>
      <c r="EF40" s="167"/>
      <c r="EG40" s="167"/>
      <c r="EH40" s="167"/>
      <c r="EI40" s="167"/>
      <c r="EJ40" s="167"/>
      <c r="EK40" s="167"/>
      <c r="EL40" s="167"/>
      <c r="EM40" s="167"/>
      <c r="EN40" s="167"/>
      <c r="EO40" s="167"/>
      <c r="EP40" s="167"/>
      <c r="EQ40" s="167"/>
      <c r="ER40" s="167"/>
      <c r="ES40" s="167"/>
      <c r="ET40" s="167"/>
      <c r="EU40" s="167"/>
      <c r="EV40" s="167"/>
      <c r="EW40" s="167"/>
      <c r="EX40" s="167"/>
      <c r="EY40" s="167"/>
      <c r="EZ40" s="167"/>
      <c r="FA40" s="167"/>
      <c r="FB40" s="167"/>
      <c r="FC40" s="167"/>
      <c r="FD40" s="167"/>
      <c r="FE40" s="167"/>
      <c r="FF40" s="167"/>
      <c r="FG40" s="167"/>
      <c r="FH40" s="167"/>
      <c r="FI40" s="167"/>
      <c r="FJ40" s="167"/>
      <c r="FK40" s="167"/>
      <c r="FL40" s="167"/>
      <c r="FM40" s="167"/>
      <c r="FN40" s="167"/>
      <c r="FO40" s="167"/>
      <c r="FP40" s="167"/>
      <c r="FQ40" s="167"/>
      <c r="FR40" s="167"/>
      <c r="FS40" s="167"/>
      <c r="FT40" s="167"/>
      <c r="FU40" s="167"/>
      <c r="FV40" s="167"/>
      <c r="FW40" s="167"/>
      <c r="FX40" s="167"/>
      <c r="FY40" s="167"/>
      <c r="FZ40" s="167"/>
      <c r="GA40" s="167"/>
      <c r="GB40" s="167"/>
      <c r="GC40" s="167"/>
      <c r="GD40" s="167"/>
      <c r="GE40" s="167"/>
      <c r="GF40" s="167"/>
      <c r="GG40" s="167"/>
      <c r="GH40" s="167"/>
      <c r="GI40" s="167"/>
      <c r="GJ40" s="167"/>
      <c r="GK40" s="167"/>
      <c r="GL40" s="167"/>
      <c r="GM40" s="167"/>
      <c r="GN40" s="167"/>
      <c r="GO40" s="167"/>
      <c r="GP40" s="167"/>
      <c r="GQ40" s="167"/>
      <c r="GR40" s="167"/>
      <c r="GS40" s="167"/>
      <c r="GT40" s="167"/>
      <c r="GU40" s="167"/>
      <c r="GV40" s="167"/>
      <c r="GW40" s="167"/>
      <c r="GX40" s="167"/>
      <c r="GY40" s="167"/>
      <c r="GZ40" s="167"/>
      <c r="HA40" s="167"/>
      <c r="HB40" s="167"/>
      <c r="HC40" s="167"/>
      <c r="HD40" s="167"/>
      <c r="HE40" s="167"/>
      <c r="HF40" s="167"/>
      <c r="HG40" s="167"/>
      <c r="HH40" s="167"/>
      <c r="HI40" s="167"/>
      <c r="HJ40" s="167"/>
      <c r="HK40" s="167"/>
      <c r="HL40" s="167"/>
      <c r="HM40" s="167"/>
      <c r="HN40" s="167"/>
      <c r="HO40" s="167"/>
      <c r="HP40" s="167"/>
      <c r="HQ40" s="167"/>
      <c r="HR40" s="167"/>
      <c r="HS40" s="167"/>
      <c r="HT40" s="167"/>
      <c r="HU40" s="167"/>
      <c r="HV40" s="167"/>
      <c r="HW40" s="167"/>
      <c r="HX40" s="167"/>
    </row>
    <row r="41" spans="1:256" ht="13.5" thickBot="1" x14ac:dyDescent="0.25">
      <c r="A41" s="369"/>
      <c r="B41" s="391" t="s">
        <v>317</v>
      </c>
      <c r="C41" s="392"/>
      <c r="D41" s="205"/>
      <c r="E41" s="206">
        <f>SUM(E36:E40)</f>
        <v>1064.6300000000001</v>
      </c>
      <c r="F41" s="386"/>
      <c r="G41" s="387"/>
      <c r="H41" s="388"/>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c r="DJ41" s="167"/>
      <c r="DK41" s="167"/>
      <c r="DL41" s="167"/>
      <c r="DM41" s="167"/>
      <c r="DN41" s="167"/>
      <c r="DO41" s="167"/>
      <c r="DP41" s="167"/>
      <c r="DQ41" s="167"/>
      <c r="DR41" s="167"/>
      <c r="DS41" s="167"/>
      <c r="DT41" s="167"/>
      <c r="DU41" s="167"/>
      <c r="DV41" s="167"/>
      <c r="DW41" s="167"/>
      <c r="DX41" s="167"/>
      <c r="DY41" s="167"/>
      <c r="DZ41" s="167"/>
      <c r="EA41" s="167"/>
      <c r="EB41" s="167"/>
      <c r="EC41" s="167"/>
      <c r="ED41" s="167"/>
      <c r="EE41" s="167"/>
      <c r="EF41" s="167"/>
      <c r="EG41" s="167"/>
      <c r="EH41" s="167"/>
      <c r="EI41" s="167"/>
      <c r="EJ41" s="167"/>
      <c r="EK41" s="167"/>
      <c r="EL41" s="167"/>
      <c r="EM41" s="167"/>
      <c r="EN41" s="167"/>
      <c r="EO41" s="167"/>
      <c r="EP41" s="167"/>
      <c r="EQ41" s="167"/>
      <c r="ER41" s="167"/>
      <c r="ES41" s="167"/>
      <c r="ET41" s="167"/>
      <c r="EU41" s="167"/>
      <c r="EV41" s="167"/>
      <c r="EW41" s="167"/>
      <c r="EX41" s="167"/>
      <c r="EY41" s="167"/>
      <c r="EZ41" s="167"/>
      <c r="FA41" s="167"/>
      <c r="FB41" s="167"/>
      <c r="FC41" s="167"/>
      <c r="FD41" s="167"/>
      <c r="FE41" s="167"/>
      <c r="FF41" s="167"/>
      <c r="FG41" s="167"/>
      <c r="FH41" s="167"/>
      <c r="FI41" s="167"/>
      <c r="FJ41" s="167"/>
      <c r="FK41" s="167"/>
      <c r="FL41" s="167"/>
      <c r="FM41" s="167"/>
      <c r="FN41" s="167"/>
      <c r="FO41" s="167"/>
      <c r="FP41" s="167"/>
      <c r="FQ41" s="167"/>
      <c r="FR41" s="167"/>
      <c r="FS41" s="167"/>
      <c r="FT41" s="167"/>
      <c r="FU41" s="167"/>
      <c r="FV41" s="167"/>
      <c r="FW41" s="167"/>
      <c r="FX41" s="167"/>
      <c r="FY41" s="167"/>
      <c r="FZ41" s="167"/>
      <c r="GA41" s="167"/>
      <c r="GB41" s="167"/>
      <c r="GC41" s="167"/>
      <c r="GD41" s="167"/>
      <c r="GE41" s="167"/>
      <c r="GF41" s="167"/>
      <c r="GG41" s="167"/>
      <c r="GH41" s="167"/>
      <c r="GI41" s="167"/>
      <c r="GJ41" s="167"/>
      <c r="GK41" s="167"/>
      <c r="GL41" s="167"/>
      <c r="GM41" s="167"/>
      <c r="GN41" s="167"/>
      <c r="GO41" s="167"/>
      <c r="GP41" s="167"/>
      <c r="GQ41" s="167"/>
      <c r="GR41" s="167"/>
      <c r="GS41" s="167"/>
      <c r="GT41" s="167"/>
      <c r="GU41" s="167"/>
      <c r="GV41" s="167"/>
      <c r="GW41" s="167"/>
      <c r="GX41" s="167"/>
      <c r="GY41" s="167"/>
      <c r="GZ41" s="167"/>
      <c r="HA41" s="167"/>
      <c r="HB41" s="167"/>
      <c r="HC41" s="167"/>
      <c r="HD41" s="167"/>
      <c r="HE41" s="167"/>
      <c r="HF41" s="167"/>
      <c r="HG41" s="167"/>
      <c r="HH41" s="167"/>
      <c r="HI41" s="167"/>
      <c r="HJ41" s="167"/>
      <c r="HK41" s="167"/>
      <c r="HL41" s="167"/>
      <c r="HM41" s="167"/>
      <c r="HN41" s="167"/>
      <c r="HO41" s="167"/>
      <c r="HP41" s="167"/>
      <c r="HQ41" s="167"/>
      <c r="HR41" s="167"/>
      <c r="HS41" s="167"/>
      <c r="HT41" s="167"/>
      <c r="HU41" s="167"/>
      <c r="HV41" s="167"/>
      <c r="HW41" s="167"/>
      <c r="HX41" s="167"/>
    </row>
    <row r="42" spans="1:256" x14ac:dyDescent="0.2">
      <c r="A42" s="365"/>
      <c r="B42" s="365"/>
      <c r="C42" s="365"/>
      <c r="D42" s="365"/>
      <c r="E42" s="365"/>
      <c r="F42" s="365"/>
      <c r="G42" s="365"/>
      <c r="H42" s="365"/>
      <c r="J42" s="167"/>
      <c r="K42" s="167"/>
      <c r="L42" s="167"/>
      <c r="M42" s="16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c r="HY42" s="167"/>
      <c r="HZ42" s="167"/>
      <c r="IA42" s="167"/>
      <c r="IB42" s="167"/>
      <c r="IC42" s="167"/>
      <c r="ID42" s="167"/>
      <c r="IE42" s="167"/>
      <c r="IF42" s="167"/>
      <c r="IG42" s="167"/>
      <c r="IH42" s="167"/>
      <c r="II42" s="167"/>
      <c r="IJ42" s="167"/>
      <c r="IK42" s="167"/>
      <c r="IL42" s="167"/>
      <c r="IM42" s="167"/>
      <c r="IN42" s="167"/>
      <c r="IO42" s="167"/>
      <c r="IP42" s="167"/>
      <c r="IQ42" s="167"/>
      <c r="IR42" s="167"/>
      <c r="IS42" s="167"/>
      <c r="IT42" s="167"/>
      <c r="IU42" s="167"/>
      <c r="IV42" s="167"/>
    </row>
    <row r="43" spans="1:256" x14ac:dyDescent="0.2">
      <c r="A43" s="167"/>
      <c r="B43" s="167"/>
      <c r="C43" s="167"/>
      <c r="D43" s="167"/>
      <c r="E43" s="170"/>
      <c r="F43" s="171"/>
      <c r="G43" s="171"/>
      <c r="H43" s="172"/>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c r="DJ43" s="167"/>
      <c r="DK43" s="167"/>
      <c r="DL43" s="167"/>
      <c r="DM43" s="167"/>
      <c r="DN43" s="167"/>
      <c r="DO43" s="167"/>
      <c r="DP43" s="167"/>
      <c r="DQ43" s="167"/>
      <c r="DR43" s="167"/>
      <c r="DS43" s="167"/>
      <c r="DT43" s="167"/>
      <c r="DU43" s="167"/>
      <c r="DV43" s="167"/>
      <c r="DW43" s="167"/>
      <c r="DX43" s="167"/>
      <c r="DY43" s="167"/>
      <c r="DZ43" s="167"/>
      <c r="EA43" s="167"/>
      <c r="EB43" s="167"/>
      <c r="EC43" s="167"/>
      <c r="ED43" s="167"/>
      <c r="EE43" s="167"/>
      <c r="EF43" s="167"/>
      <c r="EG43" s="167"/>
      <c r="EH43" s="167"/>
      <c r="EI43" s="167"/>
      <c r="EJ43" s="167"/>
      <c r="EK43" s="167"/>
      <c r="EL43" s="167"/>
      <c r="EM43" s="167"/>
      <c r="EN43" s="167"/>
      <c r="EO43" s="167"/>
      <c r="EP43" s="167"/>
      <c r="EQ43" s="167"/>
      <c r="ER43" s="167"/>
      <c r="ES43" s="167"/>
      <c r="ET43" s="167"/>
      <c r="EU43" s="167"/>
      <c r="EV43" s="167"/>
      <c r="EW43" s="167"/>
      <c r="EX43" s="167"/>
      <c r="EY43" s="167"/>
      <c r="EZ43" s="167"/>
      <c r="FA43" s="167"/>
      <c r="FB43" s="167"/>
      <c r="FC43" s="167"/>
      <c r="FD43" s="167"/>
      <c r="FE43" s="167"/>
      <c r="FF43" s="167"/>
      <c r="FG43" s="167"/>
      <c r="FH43" s="167"/>
      <c r="FI43" s="167"/>
      <c r="FJ43" s="167"/>
      <c r="FK43" s="167"/>
      <c r="FL43" s="167"/>
      <c r="FM43" s="167"/>
      <c r="FN43" s="167"/>
      <c r="FO43" s="167"/>
      <c r="FP43" s="167"/>
      <c r="FQ43" s="167"/>
      <c r="FR43" s="167"/>
      <c r="FS43" s="167"/>
      <c r="FT43" s="167"/>
      <c r="FU43" s="167"/>
      <c r="FV43" s="167"/>
      <c r="FW43" s="167"/>
      <c r="FX43" s="167"/>
      <c r="FY43" s="167"/>
      <c r="FZ43" s="167"/>
      <c r="GA43" s="167"/>
      <c r="GB43" s="167"/>
      <c r="GC43" s="167"/>
      <c r="GD43" s="167"/>
      <c r="GE43" s="167"/>
      <c r="GF43" s="167"/>
      <c r="GG43" s="167"/>
      <c r="GH43" s="167"/>
      <c r="GI43" s="167"/>
      <c r="GJ43" s="167"/>
      <c r="GK43" s="167"/>
      <c r="GL43" s="167"/>
      <c r="GM43" s="167"/>
      <c r="GN43" s="167"/>
      <c r="GO43" s="167"/>
      <c r="GP43" s="167"/>
      <c r="GQ43" s="167"/>
      <c r="GR43" s="167"/>
      <c r="GS43" s="167"/>
      <c r="GT43" s="167"/>
      <c r="GU43" s="167"/>
      <c r="GV43" s="167"/>
      <c r="GW43" s="167"/>
      <c r="GX43" s="167"/>
      <c r="GY43" s="167"/>
      <c r="GZ43" s="167"/>
      <c r="HA43" s="167"/>
      <c r="HB43" s="167"/>
      <c r="HC43" s="167"/>
      <c r="HD43" s="167"/>
      <c r="HE43" s="167"/>
      <c r="HF43" s="167"/>
      <c r="HG43" s="167"/>
      <c r="HH43" s="167"/>
      <c r="HI43" s="167"/>
      <c r="HJ43" s="167"/>
      <c r="HK43" s="167"/>
      <c r="HL43" s="167"/>
      <c r="HM43" s="167"/>
      <c r="HN43" s="167"/>
      <c r="HO43" s="167"/>
      <c r="HP43" s="167"/>
      <c r="HQ43" s="167"/>
      <c r="HR43" s="167"/>
      <c r="HS43" s="167"/>
      <c r="HT43" s="167"/>
      <c r="HU43" s="167"/>
      <c r="HV43" s="167"/>
      <c r="HW43" s="167"/>
      <c r="HX43" s="167"/>
      <c r="HY43" s="167"/>
      <c r="HZ43" s="167"/>
      <c r="IA43" s="167"/>
      <c r="IB43" s="167"/>
      <c r="IC43" s="167"/>
      <c r="ID43" s="167"/>
      <c r="IE43" s="167"/>
      <c r="IF43" s="167"/>
      <c r="IG43" s="167"/>
      <c r="IH43" s="167"/>
      <c r="II43" s="167"/>
      <c r="IJ43" s="167"/>
      <c r="IK43" s="167"/>
      <c r="IL43" s="167"/>
      <c r="IM43" s="167"/>
      <c r="IN43" s="167"/>
      <c r="IO43" s="167"/>
      <c r="IP43" s="167"/>
      <c r="IQ43" s="167"/>
      <c r="IR43" s="167"/>
      <c r="IS43" s="167"/>
      <c r="IT43" s="167"/>
      <c r="IU43" s="167"/>
      <c r="IV43" s="167"/>
    </row>
    <row r="44" spans="1:256" x14ac:dyDescent="0.2">
      <c r="A44" s="167"/>
      <c r="B44" s="167"/>
      <c r="C44" s="167"/>
      <c r="D44" s="167"/>
      <c r="E44" s="170"/>
      <c r="F44" s="171"/>
      <c r="G44" s="171"/>
      <c r="H44" s="172"/>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c r="DJ44" s="167"/>
      <c r="DK44" s="167"/>
      <c r="DL44" s="167"/>
      <c r="DM44" s="167"/>
      <c r="DN44" s="167"/>
      <c r="DO44" s="167"/>
      <c r="DP44" s="167"/>
      <c r="DQ44" s="167"/>
      <c r="DR44" s="167"/>
      <c r="DS44" s="167"/>
      <c r="DT44" s="167"/>
      <c r="DU44" s="167"/>
      <c r="DV44" s="167"/>
      <c r="DW44" s="167"/>
      <c r="DX44" s="167"/>
      <c r="DY44" s="167"/>
      <c r="DZ44" s="167"/>
      <c r="EA44" s="167"/>
      <c r="EB44" s="167"/>
      <c r="EC44" s="167"/>
      <c r="ED44" s="167"/>
      <c r="EE44" s="167"/>
      <c r="EF44" s="167"/>
      <c r="EG44" s="167"/>
      <c r="EH44" s="167"/>
      <c r="EI44" s="167"/>
      <c r="EJ44" s="167"/>
      <c r="EK44" s="167"/>
      <c r="EL44" s="167"/>
      <c r="EM44" s="167"/>
      <c r="EN44" s="167"/>
      <c r="EO44" s="167"/>
      <c r="EP44" s="167"/>
      <c r="EQ44" s="167"/>
      <c r="ER44" s="167"/>
      <c r="ES44" s="167"/>
      <c r="ET44" s="167"/>
      <c r="EU44" s="167"/>
      <c r="EV44" s="167"/>
      <c r="EW44" s="167"/>
      <c r="EX44" s="167"/>
      <c r="EY44" s="167"/>
      <c r="EZ44" s="167"/>
      <c r="FA44" s="167"/>
      <c r="FB44" s="167"/>
      <c r="FC44" s="167"/>
      <c r="FD44" s="167"/>
      <c r="FE44" s="167"/>
      <c r="FF44" s="167"/>
      <c r="FG44" s="167"/>
      <c r="FH44" s="167"/>
      <c r="FI44" s="167"/>
      <c r="FJ44" s="167"/>
      <c r="FK44" s="167"/>
      <c r="FL44" s="167"/>
      <c r="FM44" s="167"/>
      <c r="FN44" s="167"/>
      <c r="FO44" s="167"/>
      <c r="FP44" s="167"/>
      <c r="FQ44" s="167"/>
      <c r="FR44" s="167"/>
      <c r="FS44" s="167"/>
      <c r="FT44" s="167"/>
      <c r="FU44" s="167"/>
      <c r="FV44" s="167"/>
      <c r="FW44" s="167"/>
      <c r="FX44" s="167"/>
      <c r="FY44" s="167"/>
      <c r="FZ44" s="167"/>
      <c r="GA44" s="167"/>
      <c r="GB44" s="167"/>
      <c r="GC44" s="167"/>
      <c r="GD44" s="167"/>
      <c r="GE44" s="167"/>
      <c r="GF44" s="167"/>
      <c r="GG44" s="167"/>
      <c r="GH44" s="167"/>
      <c r="GI44" s="167"/>
      <c r="GJ44" s="167"/>
      <c r="GK44" s="167"/>
      <c r="GL44" s="167"/>
      <c r="GM44" s="167"/>
      <c r="GN44" s="167"/>
      <c r="GO44" s="167"/>
      <c r="GP44" s="167"/>
      <c r="GQ44" s="167"/>
      <c r="GR44" s="167"/>
      <c r="GS44" s="167"/>
      <c r="GT44" s="167"/>
      <c r="GU44" s="167"/>
      <c r="GV44" s="167"/>
      <c r="GW44" s="167"/>
      <c r="GX44" s="167"/>
      <c r="GY44" s="167"/>
      <c r="GZ44" s="167"/>
      <c r="HA44" s="167"/>
      <c r="HB44" s="167"/>
      <c r="HC44" s="167"/>
      <c r="HD44" s="167"/>
      <c r="HE44" s="167"/>
      <c r="HF44" s="167"/>
      <c r="HG44" s="167"/>
      <c r="HH44" s="167"/>
      <c r="HI44" s="167"/>
      <c r="HJ44" s="167"/>
      <c r="HK44" s="167"/>
      <c r="HL44" s="167"/>
      <c r="HM44" s="167"/>
      <c r="HN44" s="167"/>
      <c r="HO44" s="167"/>
      <c r="HP44" s="167"/>
      <c r="HQ44" s="167"/>
      <c r="HR44" s="167"/>
      <c r="HS44" s="167"/>
      <c r="HT44" s="167"/>
      <c r="HU44" s="167"/>
      <c r="HV44" s="167"/>
      <c r="HW44" s="167"/>
      <c r="HX44" s="167"/>
      <c r="HY44" s="167"/>
      <c r="HZ44" s="167"/>
      <c r="IA44" s="167"/>
      <c r="IB44" s="167"/>
      <c r="IC44" s="167"/>
      <c r="ID44" s="167"/>
      <c r="IE44" s="167"/>
      <c r="IF44" s="167"/>
      <c r="IG44" s="167"/>
      <c r="IH44" s="167"/>
      <c r="II44" s="167"/>
      <c r="IJ44" s="167"/>
      <c r="IK44" s="167"/>
      <c r="IL44" s="167"/>
      <c r="IM44" s="167"/>
      <c r="IN44" s="167"/>
      <c r="IO44" s="167"/>
      <c r="IP44" s="167"/>
      <c r="IQ44" s="167"/>
      <c r="IR44" s="167"/>
      <c r="IS44" s="167"/>
      <c r="IT44" s="167"/>
      <c r="IU44" s="167"/>
      <c r="IV44" s="167"/>
    </row>
    <row r="45" spans="1:256" x14ac:dyDescent="0.2">
      <c r="A45" s="167"/>
      <c r="B45" s="167"/>
      <c r="C45" s="167"/>
      <c r="D45" s="167" t="s">
        <v>318</v>
      </c>
      <c r="E45" s="170"/>
      <c r="F45" s="171"/>
      <c r="G45" s="171"/>
      <c r="H45" s="172"/>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c r="DJ45" s="167"/>
      <c r="DK45" s="167"/>
      <c r="DL45" s="167"/>
      <c r="DM45" s="167"/>
      <c r="DN45" s="167"/>
      <c r="DO45" s="167"/>
      <c r="DP45" s="167"/>
      <c r="DQ45" s="167"/>
      <c r="DR45" s="167"/>
      <c r="DS45" s="167"/>
      <c r="DT45" s="167"/>
      <c r="DU45" s="167"/>
      <c r="DV45" s="167"/>
      <c r="DW45" s="167"/>
      <c r="DX45" s="167"/>
      <c r="DY45" s="167"/>
      <c r="DZ45" s="167"/>
      <c r="EA45" s="167"/>
      <c r="EB45" s="167"/>
      <c r="EC45" s="167"/>
      <c r="ED45" s="167"/>
      <c r="EE45" s="167"/>
      <c r="EF45" s="167"/>
      <c r="EG45" s="167"/>
      <c r="EH45" s="167"/>
      <c r="EI45" s="167"/>
      <c r="EJ45" s="167"/>
      <c r="EK45" s="167"/>
      <c r="EL45" s="167"/>
      <c r="EM45" s="167"/>
      <c r="EN45" s="167"/>
      <c r="EO45" s="167"/>
      <c r="EP45" s="167"/>
      <c r="EQ45" s="167"/>
      <c r="ER45" s="167"/>
      <c r="ES45" s="167"/>
      <c r="ET45" s="167"/>
      <c r="EU45" s="167"/>
      <c r="EV45" s="167"/>
      <c r="EW45" s="167"/>
      <c r="EX45" s="167"/>
      <c r="EY45" s="167"/>
      <c r="EZ45" s="167"/>
      <c r="FA45" s="167"/>
      <c r="FB45" s="167"/>
      <c r="FC45" s="167"/>
      <c r="FD45" s="167"/>
      <c r="FE45" s="167"/>
      <c r="FF45" s="167"/>
      <c r="FG45" s="167"/>
      <c r="FH45" s="167"/>
      <c r="FI45" s="167"/>
      <c r="FJ45" s="167"/>
      <c r="FK45" s="167"/>
      <c r="FL45" s="167"/>
      <c r="FM45" s="167"/>
      <c r="FN45" s="167"/>
      <c r="FO45" s="167"/>
      <c r="FP45" s="167"/>
      <c r="FQ45" s="167"/>
      <c r="FR45" s="167"/>
      <c r="FS45" s="167"/>
      <c r="FT45" s="167"/>
      <c r="FU45" s="167"/>
      <c r="FV45" s="167"/>
      <c r="FW45" s="167"/>
      <c r="FX45" s="167"/>
      <c r="FY45" s="167"/>
      <c r="FZ45" s="167"/>
      <c r="GA45" s="167"/>
      <c r="GB45" s="167"/>
      <c r="GC45" s="167"/>
      <c r="GD45" s="167"/>
      <c r="GE45" s="167"/>
      <c r="GF45" s="167"/>
      <c r="GG45" s="167"/>
      <c r="GH45" s="167"/>
      <c r="GI45" s="167"/>
      <c r="GJ45" s="167"/>
      <c r="GK45" s="167"/>
      <c r="GL45" s="167"/>
      <c r="GM45" s="167"/>
      <c r="GN45" s="167"/>
      <c r="GO45" s="167"/>
      <c r="GP45" s="167"/>
      <c r="GQ45" s="167"/>
      <c r="GR45" s="167"/>
      <c r="GS45" s="167"/>
      <c r="GT45" s="167"/>
      <c r="GU45" s="167"/>
      <c r="GV45" s="167"/>
      <c r="GW45" s="167"/>
      <c r="GX45" s="167"/>
      <c r="GY45" s="167"/>
      <c r="GZ45" s="167"/>
      <c r="HA45" s="167"/>
      <c r="HB45" s="167"/>
      <c r="HC45" s="167"/>
      <c r="HD45" s="167"/>
      <c r="HE45" s="167"/>
      <c r="HF45" s="167"/>
      <c r="HG45" s="167"/>
      <c r="HH45" s="167"/>
      <c r="HI45" s="167"/>
      <c r="HJ45" s="167"/>
      <c r="HK45" s="167"/>
      <c r="HL45" s="167"/>
      <c r="HM45" s="167"/>
      <c r="HN45" s="167"/>
      <c r="HO45" s="167"/>
      <c r="HP45" s="167"/>
      <c r="HQ45" s="167"/>
      <c r="HR45" s="167"/>
      <c r="HS45" s="167"/>
      <c r="HT45" s="167"/>
      <c r="HU45" s="167"/>
      <c r="HV45" s="167"/>
      <c r="HW45" s="167"/>
      <c r="HX45" s="167"/>
      <c r="HY45" s="167"/>
      <c r="HZ45" s="167"/>
      <c r="IA45" s="167"/>
      <c r="IB45" s="167"/>
      <c r="IC45" s="167"/>
      <c r="ID45" s="167"/>
      <c r="IE45" s="167"/>
      <c r="IF45" s="167"/>
      <c r="IG45" s="167"/>
      <c r="IH45" s="167"/>
      <c r="II45" s="167"/>
      <c r="IJ45" s="167"/>
      <c r="IK45" s="167"/>
      <c r="IL45" s="167"/>
      <c r="IM45" s="167"/>
      <c r="IN45" s="167"/>
      <c r="IO45" s="167"/>
      <c r="IP45" s="167"/>
      <c r="IQ45" s="167"/>
      <c r="IR45" s="167"/>
      <c r="IS45" s="167"/>
      <c r="IT45" s="167"/>
      <c r="IU45" s="167"/>
      <c r="IV45" s="167"/>
    </row>
    <row r="46" spans="1:256" x14ac:dyDescent="0.2">
      <c r="A46" s="167"/>
      <c r="B46" s="167"/>
      <c r="C46" s="173"/>
      <c r="D46" s="167"/>
      <c r="E46" s="170"/>
      <c r="F46" s="171"/>
      <c r="G46" s="171"/>
      <c r="H46" s="172"/>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c r="DJ46" s="167"/>
      <c r="DK46" s="167"/>
      <c r="DL46" s="167"/>
      <c r="DM46" s="167"/>
      <c r="DN46" s="167"/>
      <c r="DO46" s="167"/>
      <c r="DP46" s="167"/>
      <c r="DQ46" s="167"/>
      <c r="DR46" s="167"/>
      <c r="DS46" s="167"/>
      <c r="DT46" s="167"/>
      <c r="DU46" s="167"/>
      <c r="DV46" s="167"/>
      <c r="DW46" s="167"/>
      <c r="DX46" s="167"/>
      <c r="DY46" s="167"/>
      <c r="DZ46" s="167"/>
      <c r="EA46" s="167"/>
      <c r="EB46" s="167"/>
      <c r="EC46" s="167"/>
      <c r="ED46" s="167"/>
      <c r="EE46" s="167"/>
      <c r="EF46" s="167"/>
      <c r="EG46" s="167"/>
      <c r="EH46" s="167"/>
      <c r="EI46" s="167"/>
      <c r="EJ46" s="167"/>
      <c r="EK46" s="167"/>
      <c r="EL46" s="167"/>
      <c r="EM46" s="167"/>
      <c r="EN46" s="167"/>
      <c r="EO46" s="167"/>
      <c r="EP46" s="167"/>
      <c r="EQ46" s="167"/>
      <c r="ER46" s="167"/>
      <c r="ES46" s="167"/>
      <c r="ET46" s="167"/>
      <c r="EU46" s="167"/>
      <c r="EV46" s="167"/>
      <c r="EW46" s="167"/>
      <c r="EX46" s="167"/>
      <c r="EY46" s="167"/>
      <c r="EZ46" s="167"/>
      <c r="FA46" s="167"/>
      <c r="FB46" s="167"/>
      <c r="FC46" s="167"/>
      <c r="FD46" s="167"/>
      <c r="FE46" s="167"/>
      <c r="FF46" s="167"/>
      <c r="FG46" s="167"/>
      <c r="FH46" s="167"/>
      <c r="FI46" s="167"/>
      <c r="FJ46" s="167"/>
      <c r="FK46" s="167"/>
      <c r="FL46" s="167"/>
      <c r="FM46" s="167"/>
      <c r="FN46" s="167"/>
      <c r="FO46" s="167"/>
      <c r="FP46" s="167"/>
      <c r="FQ46" s="167"/>
      <c r="FR46" s="167"/>
      <c r="FS46" s="167"/>
      <c r="FT46" s="167"/>
      <c r="FU46" s="167"/>
      <c r="FV46" s="167"/>
      <c r="FW46" s="167"/>
      <c r="FX46" s="167"/>
      <c r="FY46" s="167"/>
      <c r="FZ46" s="167"/>
      <c r="GA46" s="167"/>
      <c r="GB46" s="167"/>
      <c r="GC46" s="167"/>
      <c r="GD46" s="167"/>
      <c r="GE46" s="167"/>
      <c r="GF46" s="167"/>
      <c r="GG46" s="167"/>
      <c r="GH46" s="167"/>
      <c r="GI46" s="167"/>
      <c r="GJ46" s="167"/>
      <c r="GK46" s="167"/>
      <c r="GL46" s="167"/>
      <c r="GM46" s="167"/>
      <c r="GN46" s="167"/>
      <c r="GO46" s="167"/>
      <c r="GP46" s="167"/>
      <c r="GQ46" s="167"/>
      <c r="GR46" s="167"/>
      <c r="GS46" s="167"/>
      <c r="GT46" s="167"/>
      <c r="GU46" s="167"/>
      <c r="GV46" s="167"/>
      <c r="GW46" s="167"/>
      <c r="GX46" s="167"/>
      <c r="GY46" s="167"/>
      <c r="GZ46" s="167"/>
      <c r="HA46" s="167"/>
      <c r="HB46" s="167"/>
      <c r="HC46" s="167"/>
      <c r="HD46" s="167"/>
      <c r="HE46" s="167"/>
      <c r="HF46" s="167"/>
      <c r="HG46" s="167"/>
      <c r="HH46" s="167"/>
      <c r="HI46" s="167"/>
      <c r="HJ46" s="167"/>
      <c r="HK46" s="167"/>
      <c r="HL46" s="167"/>
      <c r="HM46" s="167"/>
      <c r="HN46" s="167"/>
      <c r="HO46" s="167"/>
      <c r="HP46" s="167"/>
      <c r="HQ46" s="167"/>
      <c r="HR46" s="167"/>
      <c r="HS46" s="167"/>
      <c r="HT46" s="167"/>
      <c r="HU46" s="167"/>
      <c r="HV46" s="167"/>
      <c r="HW46" s="167"/>
      <c r="HX46" s="167"/>
      <c r="HY46" s="167"/>
      <c r="HZ46" s="167"/>
      <c r="IA46" s="167"/>
      <c r="IB46" s="167"/>
      <c r="IC46" s="167"/>
      <c r="ID46" s="167"/>
      <c r="IE46" s="167"/>
      <c r="IF46" s="167"/>
      <c r="IG46" s="167"/>
      <c r="IH46" s="167"/>
      <c r="II46" s="167"/>
      <c r="IJ46" s="167"/>
      <c r="IK46" s="167"/>
      <c r="IL46" s="167"/>
      <c r="IM46" s="167"/>
      <c r="IN46" s="167"/>
      <c r="IO46" s="167"/>
      <c r="IP46" s="167"/>
      <c r="IQ46" s="167"/>
      <c r="IR46" s="167"/>
      <c r="IS46" s="167"/>
      <c r="IT46" s="167"/>
      <c r="IU46" s="167"/>
      <c r="IV46" s="167"/>
    </row>
    <row r="47" spans="1:256" x14ac:dyDescent="0.2">
      <c r="A47" s="167"/>
      <c r="B47" s="167"/>
      <c r="C47" s="167"/>
      <c r="D47" s="167"/>
      <c r="E47" s="167"/>
      <c r="F47" s="167"/>
      <c r="G47" s="171"/>
      <c r="H47" s="172"/>
      <c r="J47" s="167"/>
      <c r="K47" s="167"/>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c r="DJ47" s="167"/>
      <c r="DK47" s="167"/>
      <c r="DL47" s="167"/>
      <c r="DM47" s="167"/>
      <c r="DN47" s="167"/>
      <c r="DO47" s="167"/>
      <c r="DP47" s="167"/>
      <c r="DQ47" s="167"/>
      <c r="DR47" s="167"/>
      <c r="DS47" s="167"/>
      <c r="DT47" s="167"/>
      <c r="DU47" s="167"/>
      <c r="DV47" s="167"/>
      <c r="DW47" s="167"/>
      <c r="DX47" s="167"/>
      <c r="DY47" s="167"/>
      <c r="DZ47" s="167"/>
      <c r="EA47" s="167"/>
      <c r="EB47" s="167"/>
      <c r="EC47" s="167"/>
      <c r="ED47" s="167"/>
      <c r="EE47" s="167"/>
      <c r="EF47" s="167"/>
      <c r="EG47" s="167"/>
      <c r="EH47" s="167"/>
      <c r="EI47" s="167"/>
      <c r="EJ47" s="167"/>
      <c r="EK47" s="167"/>
      <c r="EL47" s="167"/>
      <c r="EM47" s="167"/>
      <c r="EN47" s="167"/>
      <c r="EO47" s="167"/>
      <c r="EP47" s="167"/>
      <c r="EQ47" s="167"/>
      <c r="ER47" s="167"/>
      <c r="ES47" s="167"/>
      <c r="ET47" s="167"/>
      <c r="EU47" s="167"/>
      <c r="EV47" s="167"/>
      <c r="EW47" s="167"/>
      <c r="EX47" s="167"/>
      <c r="EY47" s="167"/>
      <c r="EZ47" s="167"/>
      <c r="FA47" s="167"/>
      <c r="FB47" s="167"/>
      <c r="FC47" s="167"/>
      <c r="FD47" s="167"/>
      <c r="FE47" s="167"/>
      <c r="FF47" s="167"/>
      <c r="FG47" s="167"/>
      <c r="FH47" s="167"/>
      <c r="FI47" s="167"/>
      <c r="FJ47" s="167"/>
      <c r="FK47" s="167"/>
      <c r="FL47" s="167"/>
      <c r="FM47" s="167"/>
      <c r="FN47" s="167"/>
      <c r="FO47" s="167"/>
      <c r="FP47" s="167"/>
      <c r="FQ47" s="167"/>
      <c r="FR47" s="167"/>
      <c r="FS47" s="167"/>
      <c r="FT47" s="167"/>
      <c r="FU47" s="167"/>
      <c r="FV47" s="167"/>
      <c r="FW47" s="167"/>
      <c r="FX47" s="167"/>
      <c r="FY47" s="167"/>
      <c r="FZ47" s="167"/>
      <c r="GA47" s="167"/>
      <c r="GB47" s="167"/>
      <c r="GC47" s="167"/>
      <c r="GD47" s="167"/>
      <c r="GE47" s="167"/>
      <c r="GF47" s="167"/>
      <c r="GG47" s="167"/>
      <c r="GH47" s="167"/>
      <c r="GI47" s="167"/>
      <c r="GJ47" s="167"/>
      <c r="GK47" s="167"/>
      <c r="GL47" s="167"/>
      <c r="GM47" s="167"/>
      <c r="GN47" s="167"/>
      <c r="GO47" s="167"/>
      <c r="GP47" s="167"/>
      <c r="GQ47" s="167"/>
      <c r="GR47" s="167"/>
      <c r="GS47" s="167"/>
      <c r="GT47" s="167"/>
      <c r="GU47" s="167"/>
      <c r="GV47" s="167"/>
      <c r="GW47" s="167"/>
      <c r="GX47" s="167"/>
      <c r="GY47" s="167"/>
      <c r="GZ47" s="167"/>
      <c r="HA47" s="167"/>
      <c r="HB47" s="167"/>
      <c r="HC47" s="167"/>
      <c r="HD47" s="167"/>
      <c r="HE47" s="167"/>
      <c r="HF47" s="167"/>
      <c r="HG47" s="167"/>
      <c r="HH47" s="167"/>
      <c r="HI47" s="167"/>
      <c r="HJ47" s="167"/>
      <c r="HK47" s="167"/>
      <c r="HL47" s="167"/>
      <c r="HM47" s="167"/>
      <c r="HN47" s="167"/>
      <c r="HO47" s="167"/>
      <c r="HP47" s="167"/>
      <c r="HQ47" s="167"/>
      <c r="HR47" s="167"/>
      <c r="HS47" s="167"/>
      <c r="HT47" s="167"/>
      <c r="HU47" s="167"/>
      <c r="HV47" s="167"/>
      <c r="HW47" s="167"/>
      <c r="HX47" s="167"/>
      <c r="HY47" s="167"/>
      <c r="HZ47" s="167"/>
      <c r="IA47" s="167"/>
      <c r="IB47" s="167"/>
      <c r="IC47" s="167"/>
      <c r="ID47" s="167"/>
      <c r="IE47" s="167"/>
      <c r="IF47" s="167"/>
      <c r="IG47" s="167"/>
      <c r="IH47" s="167"/>
      <c r="II47" s="167"/>
      <c r="IJ47" s="167"/>
      <c r="IK47" s="167"/>
      <c r="IL47" s="167"/>
      <c r="IM47" s="167"/>
      <c r="IN47" s="167"/>
      <c r="IO47" s="167"/>
      <c r="IP47" s="167"/>
      <c r="IQ47" s="167"/>
      <c r="IR47" s="167"/>
      <c r="IS47" s="167"/>
      <c r="IT47" s="167"/>
      <c r="IU47" s="167"/>
      <c r="IV47" s="167"/>
    </row>
    <row r="48" spans="1:256" x14ac:dyDescent="0.2">
      <c r="A48" s="167"/>
      <c r="B48" s="167"/>
      <c r="C48" s="167"/>
      <c r="D48" s="167"/>
      <c r="E48" s="167"/>
      <c r="F48" s="167"/>
      <c r="G48" s="171"/>
      <c r="H48" s="172"/>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c r="DJ48" s="167"/>
      <c r="DK48" s="167"/>
      <c r="DL48" s="167"/>
      <c r="DM48" s="167"/>
      <c r="DN48" s="167"/>
      <c r="DO48" s="167"/>
      <c r="DP48" s="167"/>
      <c r="DQ48" s="167"/>
      <c r="DR48" s="167"/>
      <c r="DS48" s="167"/>
      <c r="DT48" s="167"/>
      <c r="DU48" s="167"/>
      <c r="DV48" s="167"/>
      <c r="DW48" s="167"/>
      <c r="DX48" s="167"/>
      <c r="DY48" s="167"/>
      <c r="DZ48" s="167"/>
      <c r="EA48" s="167"/>
      <c r="EB48" s="167"/>
      <c r="EC48" s="167"/>
      <c r="ED48" s="167"/>
      <c r="EE48" s="167"/>
      <c r="EF48" s="167"/>
      <c r="EG48" s="167"/>
      <c r="EH48" s="167"/>
      <c r="EI48" s="167"/>
      <c r="EJ48" s="167"/>
      <c r="EK48" s="167"/>
      <c r="EL48" s="167"/>
      <c r="EM48" s="167"/>
      <c r="EN48" s="167"/>
      <c r="EO48" s="167"/>
      <c r="EP48" s="167"/>
      <c r="EQ48" s="167"/>
      <c r="ER48" s="167"/>
      <c r="ES48" s="167"/>
      <c r="ET48" s="167"/>
      <c r="EU48" s="167"/>
      <c r="EV48" s="167"/>
      <c r="EW48" s="167"/>
      <c r="EX48" s="167"/>
      <c r="EY48" s="167"/>
      <c r="EZ48" s="167"/>
      <c r="FA48" s="167"/>
      <c r="FB48" s="167"/>
      <c r="FC48" s="167"/>
      <c r="FD48" s="167"/>
      <c r="FE48" s="167"/>
      <c r="FF48" s="167"/>
      <c r="FG48" s="167"/>
      <c r="FH48" s="167"/>
      <c r="FI48" s="167"/>
      <c r="FJ48" s="167"/>
      <c r="FK48" s="167"/>
      <c r="FL48" s="167"/>
      <c r="FM48" s="167"/>
      <c r="FN48" s="167"/>
      <c r="FO48" s="167"/>
      <c r="FP48" s="167"/>
      <c r="FQ48" s="167"/>
      <c r="FR48" s="167"/>
      <c r="FS48" s="167"/>
      <c r="FT48" s="167"/>
      <c r="FU48" s="167"/>
      <c r="FV48" s="167"/>
      <c r="FW48" s="167"/>
      <c r="FX48" s="167"/>
      <c r="FY48" s="167"/>
      <c r="FZ48" s="167"/>
      <c r="GA48" s="167"/>
      <c r="GB48" s="167"/>
      <c r="GC48" s="167"/>
      <c r="GD48" s="167"/>
      <c r="GE48" s="167"/>
      <c r="GF48" s="167"/>
      <c r="GG48" s="167"/>
      <c r="GH48" s="167"/>
      <c r="GI48" s="167"/>
      <c r="GJ48" s="167"/>
      <c r="GK48" s="167"/>
      <c r="GL48" s="167"/>
      <c r="GM48" s="167"/>
      <c r="GN48" s="167"/>
      <c r="GO48" s="167"/>
      <c r="GP48" s="167"/>
      <c r="GQ48" s="167"/>
      <c r="GR48" s="167"/>
      <c r="GS48" s="167"/>
      <c r="GT48" s="167"/>
      <c r="GU48" s="167"/>
      <c r="GV48" s="167"/>
      <c r="GW48" s="167"/>
      <c r="GX48" s="167"/>
      <c r="GY48" s="167"/>
      <c r="GZ48" s="167"/>
      <c r="HA48" s="167"/>
      <c r="HB48" s="167"/>
      <c r="HC48" s="167"/>
      <c r="HD48" s="167"/>
      <c r="HE48" s="167"/>
      <c r="HF48" s="167"/>
      <c r="HG48" s="167"/>
      <c r="HH48" s="167"/>
      <c r="HI48" s="167"/>
      <c r="HJ48" s="167"/>
      <c r="HK48" s="167"/>
      <c r="HL48" s="167"/>
      <c r="HM48" s="167"/>
      <c r="HN48" s="167"/>
      <c r="HO48" s="167"/>
      <c r="HP48" s="167"/>
      <c r="HQ48" s="167"/>
      <c r="HR48" s="167"/>
      <c r="HS48" s="167"/>
      <c r="HT48" s="167"/>
      <c r="HU48" s="167"/>
      <c r="HV48" s="167"/>
      <c r="HW48" s="167"/>
      <c r="HX48" s="167"/>
      <c r="HY48" s="167"/>
      <c r="HZ48" s="167"/>
      <c r="IA48" s="167"/>
      <c r="IB48" s="167"/>
      <c r="IC48" s="167"/>
      <c r="ID48" s="167"/>
      <c r="IE48" s="167"/>
      <c r="IF48" s="167"/>
      <c r="IG48" s="167"/>
      <c r="IH48" s="167"/>
      <c r="II48" s="167"/>
      <c r="IJ48" s="167"/>
      <c r="IK48" s="167"/>
      <c r="IL48" s="167"/>
      <c r="IM48" s="167"/>
      <c r="IN48" s="167"/>
      <c r="IO48" s="167"/>
      <c r="IP48" s="167"/>
      <c r="IQ48" s="167"/>
      <c r="IR48" s="167"/>
      <c r="IS48" s="167"/>
      <c r="IT48" s="167"/>
      <c r="IU48" s="167"/>
      <c r="IV48" s="167"/>
    </row>
    <row r="49" spans="1:256" x14ac:dyDescent="0.2">
      <c r="A49" s="167"/>
      <c r="B49" s="167"/>
      <c r="C49" s="167"/>
      <c r="D49" s="167"/>
      <c r="E49" s="167"/>
      <c r="F49" s="167"/>
      <c r="G49" s="171"/>
      <c r="H49" s="172"/>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c r="DJ49" s="167"/>
      <c r="DK49" s="167"/>
      <c r="DL49" s="167"/>
      <c r="DM49" s="167"/>
      <c r="DN49" s="167"/>
      <c r="DO49" s="167"/>
      <c r="DP49" s="167"/>
      <c r="DQ49" s="167"/>
      <c r="DR49" s="167"/>
      <c r="DS49" s="167"/>
      <c r="DT49" s="167"/>
      <c r="DU49" s="167"/>
      <c r="DV49" s="167"/>
      <c r="DW49" s="167"/>
      <c r="DX49" s="167"/>
      <c r="DY49" s="167"/>
      <c r="DZ49" s="167"/>
      <c r="EA49" s="167"/>
      <c r="EB49" s="167"/>
      <c r="EC49" s="167"/>
      <c r="ED49" s="167"/>
      <c r="EE49" s="167"/>
      <c r="EF49" s="167"/>
      <c r="EG49" s="167"/>
      <c r="EH49" s="167"/>
      <c r="EI49" s="167"/>
      <c r="EJ49" s="167"/>
      <c r="EK49" s="167"/>
      <c r="EL49" s="167"/>
      <c r="EM49" s="167"/>
      <c r="EN49" s="167"/>
      <c r="EO49" s="167"/>
      <c r="EP49" s="167"/>
      <c r="EQ49" s="167"/>
      <c r="ER49" s="167"/>
      <c r="ES49" s="167"/>
      <c r="ET49" s="167"/>
      <c r="EU49" s="167"/>
      <c r="EV49" s="167"/>
      <c r="EW49" s="167"/>
      <c r="EX49" s="167"/>
      <c r="EY49" s="167"/>
      <c r="EZ49" s="167"/>
      <c r="FA49" s="167"/>
      <c r="FB49" s="167"/>
      <c r="FC49" s="167"/>
      <c r="FD49" s="167"/>
      <c r="FE49" s="167"/>
      <c r="FF49" s="167"/>
      <c r="FG49" s="167"/>
      <c r="FH49" s="167"/>
      <c r="FI49" s="167"/>
      <c r="FJ49" s="167"/>
      <c r="FK49" s="167"/>
      <c r="FL49" s="167"/>
      <c r="FM49" s="167"/>
      <c r="FN49" s="167"/>
      <c r="FO49" s="167"/>
      <c r="FP49" s="167"/>
      <c r="FQ49" s="167"/>
      <c r="FR49" s="167"/>
      <c r="FS49" s="167"/>
      <c r="FT49" s="167"/>
      <c r="FU49" s="167"/>
      <c r="FV49" s="167"/>
      <c r="FW49" s="167"/>
      <c r="FX49" s="167"/>
      <c r="FY49" s="167"/>
      <c r="FZ49" s="167"/>
      <c r="GA49" s="167"/>
      <c r="GB49" s="167"/>
      <c r="GC49" s="167"/>
      <c r="GD49" s="167"/>
      <c r="GE49" s="167"/>
      <c r="GF49" s="167"/>
      <c r="GG49" s="167"/>
      <c r="GH49" s="167"/>
      <c r="GI49" s="167"/>
      <c r="GJ49" s="167"/>
      <c r="GK49" s="167"/>
      <c r="GL49" s="167"/>
      <c r="GM49" s="167"/>
      <c r="GN49" s="167"/>
      <c r="GO49" s="167"/>
      <c r="GP49" s="167"/>
      <c r="GQ49" s="167"/>
      <c r="GR49" s="167"/>
      <c r="GS49" s="167"/>
      <c r="GT49" s="167"/>
      <c r="GU49" s="167"/>
      <c r="GV49" s="167"/>
      <c r="GW49" s="167"/>
      <c r="GX49" s="167"/>
      <c r="GY49" s="167"/>
      <c r="GZ49" s="167"/>
      <c r="HA49" s="167"/>
      <c r="HB49" s="167"/>
      <c r="HC49" s="167"/>
      <c r="HD49" s="167"/>
      <c r="HE49" s="167"/>
      <c r="HF49" s="167"/>
      <c r="HG49" s="167"/>
      <c r="HH49" s="167"/>
      <c r="HI49" s="167"/>
      <c r="HJ49" s="167"/>
      <c r="HK49" s="167"/>
      <c r="HL49" s="167"/>
      <c r="HM49" s="167"/>
      <c r="HN49" s="167"/>
      <c r="HO49" s="167"/>
      <c r="HP49" s="167"/>
      <c r="HQ49" s="167"/>
      <c r="HR49" s="167"/>
      <c r="HS49" s="167"/>
      <c r="HT49" s="167"/>
      <c r="HU49" s="167"/>
      <c r="HV49" s="167"/>
      <c r="HW49" s="167"/>
      <c r="HX49" s="167"/>
      <c r="HY49" s="167"/>
      <c r="HZ49" s="167"/>
      <c r="IA49" s="167"/>
      <c r="IB49" s="167"/>
      <c r="IC49" s="167"/>
      <c r="ID49" s="167"/>
      <c r="IE49" s="167"/>
      <c r="IF49" s="167"/>
      <c r="IG49" s="167"/>
      <c r="IH49" s="167"/>
      <c r="II49" s="167"/>
      <c r="IJ49" s="167"/>
      <c r="IK49" s="167"/>
      <c r="IL49" s="167"/>
      <c r="IM49" s="167"/>
      <c r="IN49" s="167"/>
      <c r="IO49" s="167"/>
      <c r="IP49" s="167"/>
      <c r="IQ49" s="167"/>
      <c r="IR49" s="167"/>
      <c r="IS49" s="167"/>
      <c r="IT49" s="167"/>
      <c r="IU49" s="167"/>
      <c r="IV49" s="167"/>
    </row>
    <row r="50" spans="1:256" x14ac:dyDescent="0.2">
      <c r="A50" s="167"/>
      <c r="B50" s="167"/>
      <c r="C50" s="167"/>
      <c r="D50" s="167"/>
      <c r="E50" s="167"/>
      <c r="F50" s="167"/>
      <c r="G50" s="171"/>
      <c r="H50" s="172"/>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c r="DJ50" s="167"/>
      <c r="DK50" s="167"/>
      <c r="DL50" s="167"/>
      <c r="DM50" s="167"/>
      <c r="DN50" s="167"/>
      <c r="DO50" s="167"/>
      <c r="DP50" s="167"/>
      <c r="DQ50" s="167"/>
      <c r="DR50" s="167"/>
      <c r="DS50" s="167"/>
      <c r="DT50" s="167"/>
      <c r="DU50" s="167"/>
      <c r="DV50" s="167"/>
      <c r="DW50" s="167"/>
      <c r="DX50" s="167"/>
      <c r="DY50" s="167"/>
      <c r="DZ50" s="167"/>
      <c r="EA50" s="167"/>
      <c r="EB50" s="167"/>
      <c r="EC50" s="167"/>
      <c r="ED50" s="167"/>
      <c r="EE50" s="167"/>
      <c r="EF50" s="167"/>
      <c r="EG50" s="167"/>
      <c r="EH50" s="167"/>
      <c r="EI50" s="167"/>
      <c r="EJ50" s="167"/>
      <c r="EK50" s="167"/>
      <c r="EL50" s="167"/>
      <c r="EM50" s="167"/>
      <c r="EN50" s="167"/>
      <c r="EO50" s="167"/>
      <c r="EP50" s="167"/>
      <c r="EQ50" s="167"/>
      <c r="ER50" s="167"/>
      <c r="ES50" s="167"/>
      <c r="ET50" s="167"/>
      <c r="EU50" s="167"/>
      <c r="EV50" s="167"/>
      <c r="EW50" s="167"/>
      <c r="EX50" s="167"/>
      <c r="EY50" s="167"/>
      <c r="EZ50" s="167"/>
      <c r="FA50" s="167"/>
      <c r="FB50" s="167"/>
      <c r="FC50" s="167"/>
      <c r="FD50" s="167"/>
      <c r="FE50" s="167"/>
      <c r="FF50" s="167"/>
      <c r="FG50" s="167"/>
      <c r="FH50" s="167"/>
      <c r="FI50" s="167"/>
      <c r="FJ50" s="167"/>
      <c r="FK50" s="167"/>
      <c r="FL50" s="167"/>
      <c r="FM50" s="167"/>
      <c r="FN50" s="167"/>
      <c r="FO50" s="167"/>
      <c r="FP50" s="167"/>
      <c r="FQ50" s="167"/>
      <c r="FR50" s="167"/>
      <c r="FS50" s="167"/>
      <c r="FT50" s="167"/>
      <c r="FU50" s="167"/>
      <c r="FV50" s="167"/>
      <c r="FW50" s="167"/>
      <c r="FX50" s="167"/>
      <c r="FY50" s="167"/>
      <c r="FZ50" s="167"/>
      <c r="GA50" s="167"/>
      <c r="GB50" s="167"/>
      <c r="GC50" s="167"/>
      <c r="GD50" s="167"/>
      <c r="GE50" s="167"/>
      <c r="GF50" s="167"/>
      <c r="GG50" s="167"/>
      <c r="GH50" s="167"/>
      <c r="GI50" s="167"/>
      <c r="GJ50" s="167"/>
      <c r="GK50" s="167"/>
      <c r="GL50" s="167"/>
      <c r="GM50" s="167"/>
      <c r="GN50" s="167"/>
      <c r="GO50" s="167"/>
      <c r="GP50" s="167"/>
      <c r="GQ50" s="167"/>
      <c r="GR50" s="167"/>
      <c r="GS50" s="167"/>
      <c r="GT50" s="167"/>
      <c r="GU50" s="167"/>
      <c r="GV50" s="167"/>
      <c r="GW50" s="167"/>
      <c r="GX50" s="167"/>
      <c r="GY50" s="167"/>
      <c r="GZ50" s="167"/>
      <c r="HA50" s="167"/>
      <c r="HB50" s="167"/>
      <c r="HC50" s="167"/>
      <c r="HD50" s="167"/>
      <c r="HE50" s="167"/>
      <c r="HF50" s="167"/>
      <c r="HG50" s="167"/>
      <c r="HH50" s="167"/>
      <c r="HI50" s="167"/>
      <c r="HJ50" s="167"/>
      <c r="HK50" s="167"/>
      <c r="HL50" s="167"/>
      <c r="HM50" s="167"/>
      <c r="HN50" s="167"/>
      <c r="HO50" s="167"/>
      <c r="HP50" s="167"/>
      <c r="HQ50" s="167"/>
      <c r="HR50" s="167"/>
      <c r="HS50" s="167"/>
      <c r="HT50" s="167"/>
      <c r="HU50" s="167"/>
      <c r="HV50" s="167"/>
      <c r="HW50" s="167"/>
      <c r="HX50" s="167"/>
      <c r="HY50" s="167"/>
      <c r="HZ50" s="167"/>
      <c r="IA50" s="167"/>
      <c r="IB50" s="167"/>
      <c r="IC50" s="167"/>
      <c r="ID50" s="167"/>
      <c r="IE50" s="167"/>
      <c r="IF50" s="167"/>
      <c r="IG50" s="167"/>
      <c r="IH50" s="167"/>
      <c r="II50" s="167"/>
      <c r="IJ50" s="167"/>
      <c r="IK50" s="167"/>
      <c r="IL50" s="167"/>
      <c r="IM50" s="167"/>
      <c r="IN50" s="167"/>
      <c r="IO50" s="167"/>
      <c r="IP50" s="167"/>
      <c r="IQ50" s="167"/>
      <c r="IR50" s="167"/>
      <c r="IS50" s="167"/>
      <c r="IT50" s="167"/>
      <c r="IU50" s="167"/>
      <c r="IV50" s="167"/>
    </row>
    <row r="51" spans="1:256" x14ac:dyDescent="0.2">
      <c r="A51" s="167"/>
      <c r="B51" s="167"/>
      <c r="C51" s="167"/>
      <c r="D51" s="167"/>
      <c r="E51" s="167"/>
      <c r="F51" s="167"/>
      <c r="G51" s="171"/>
      <c r="H51" s="172"/>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67"/>
      <c r="BL51" s="167"/>
      <c r="BM51" s="167"/>
      <c r="BN51" s="167"/>
      <c r="BO51" s="167"/>
      <c r="BP51" s="167"/>
      <c r="BQ51" s="167"/>
      <c r="BR51" s="167"/>
      <c r="BS51" s="167"/>
      <c r="BT51" s="167"/>
      <c r="BU51" s="167"/>
      <c r="BV51" s="167"/>
      <c r="BW51" s="167"/>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c r="DJ51" s="167"/>
      <c r="DK51" s="167"/>
      <c r="DL51" s="167"/>
      <c r="DM51" s="167"/>
      <c r="DN51" s="167"/>
      <c r="DO51" s="167"/>
      <c r="DP51" s="167"/>
      <c r="DQ51" s="167"/>
      <c r="DR51" s="167"/>
      <c r="DS51" s="167"/>
      <c r="DT51" s="167"/>
      <c r="DU51" s="167"/>
      <c r="DV51" s="167"/>
      <c r="DW51" s="167"/>
      <c r="DX51" s="167"/>
      <c r="DY51" s="167"/>
      <c r="DZ51" s="167"/>
      <c r="EA51" s="167"/>
      <c r="EB51" s="167"/>
      <c r="EC51" s="167"/>
      <c r="ED51" s="167"/>
      <c r="EE51" s="167"/>
      <c r="EF51" s="167"/>
      <c r="EG51" s="167"/>
      <c r="EH51" s="167"/>
      <c r="EI51" s="167"/>
      <c r="EJ51" s="167"/>
      <c r="EK51" s="167"/>
      <c r="EL51" s="167"/>
      <c r="EM51" s="167"/>
      <c r="EN51" s="167"/>
      <c r="EO51" s="167"/>
      <c r="EP51" s="167"/>
      <c r="EQ51" s="167"/>
      <c r="ER51" s="167"/>
      <c r="ES51" s="167"/>
      <c r="ET51" s="167"/>
      <c r="EU51" s="167"/>
      <c r="EV51" s="167"/>
      <c r="EW51" s="167"/>
      <c r="EX51" s="167"/>
      <c r="EY51" s="167"/>
      <c r="EZ51" s="167"/>
      <c r="FA51" s="167"/>
      <c r="FB51" s="167"/>
      <c r="FC51" s="167"/>
      <c r="FD51" s="167"/>
      <c r="FE51" s="167"/>
      <c r="FF51" s="167"/>
      <c r="FG51" s="167"/>
      <c r="FH51" s="167"/>
      <c r="FI51" s="167"/>
      <c r="FJ51" s="167"/>
      <c r="FK51" s="167"/>
      <c r="FL51" s="167"/>
      <c r="FM51" s="167"/>
      <c r="FN51" s="167"/>
      <c r="FO51" s="167"/>
      <c r="FP51" s="167"/>
      <c r="FQ51" s="167"/>
      <c r="FR51" s="167"/>
      <c r="FS51" s="167"/>
      <c r="FT51" s="167"/>
      <c r="FU51" s="167"/>
      <c r="FV51" s="167"/>
      <c r="FW51" s="167"/>
      <c r="FX51" s="167"/>
      <c r="FY51" s="167"/>
      <c r="FZ51" s="167"/>
      <c r="GA51" s="167"/>
      <c r="GB51" s="167"/>
      <c r="GC51" s="167"/>
      <c r="GD51" s="167"/>
      <c r="GE51" s="167"/>
      <c r="GF51" s="167"/>
      <c r="GG51" s="167"/>
      <c r="GH51" s="167"/>
      <c r="GI51" s="167"/>
      <c r="GJ51" s="167"/>
      <c r="GK51" s="167"/>
      <c r="GL51" s="167"/>
      <c r="GM51" s="167"/>
      <c r="GN51" s="167"/>
      <c r="GO51" s="167"/>
      <c r="GP51" s="167"/>
      <c r="GQ51" s="167"/>
      <c r="GR51" s="167"/>
      <c r="GS51" s="167"/>
      <c r="GT51" s="167"/>
      <c r="GU51" s="167"/>
      <c r="GV51" s="167"/>
      <c r="GW51" s="167"/>
      <c r="GX51" s="167"/>
      <c r="GY51" s="167"/>
      <c r="GZ51" s="167"/>
      <c r="HA51" s="167"/>
      <c r="HB51" s="167"/>
      <c r="HC51" s="167"/>
      <c r="HD51" s="167"/>
      <c r="HE51" s="167"/>
      <c r="HF51" s="167"/>
      <c r="HG51" s="167"/>
      <c r="HH51" s="167"/>
      <c r="HI51" s="167"/>
      <c r="HJ51" s="167"/>
      <c r="HK51" s="167"/>
      <c r="HL51" s="167"/>
      <c r="HM51" s="167"/>
      <c r="HN51" s="167"/>
      <c r="HO51" s="167"/>
      <c r="HP51" s="167"/>
      <c r="HQ51" s="167"/>
      <c r="HR51" s="167"/>
      <c r="HS51" s="167"/>
      <c r="HT51" s="167"/>
      <c r="HU51" s="167"/>
      <c r="HV51" s="167"/>
      <c r="HW51" s="167"/>
      <c r="HX51" s="167"/>
      <c r="HY51" s="167"/>
      <c r="HZ51" s="167"/>
      <c r="IA51" s="167"/>
      <c r="IB51" s="167"/>
      <c r="IC51" s="167"/>
      <c r="ID51" s="167"/>
      <c r="IE51" s="167"/>
      <c r="IF51" s="167"/>
      <c r="IG51" s="167"/>
      <c r="IH51" s="167"/>
      <c r="II51" s="167"/>
      <c r="IJ51" s="167"/>
      <c r="IK51" s="167"/>
      <c r="IL51" s="167"/>
      <c r="IM51" s="167"/>
      <c r="IN51" s="167"/>
      <c r="IO51" s="167"/>
      <c r="IP51" s="167"/>
      <c r="IQ51" s="167"/>
      <c r="IR51" s="167"/>
      <c r="IS51" s="167"/>
      <c r="IT51" s="167"/>
      <c r="IU51" s="167"/>
      <c r="IV51" s="167"/>
    </row>
    <row r="52" spans="1:256" x14ac:dyDescent="0.2">
      <c r="A52" s="167"/>
      <c r="B52" s="167"/>
      <c r="C52" s="167"/>
      <c r="D52" s="167"/>
      <c r="E52" s="167"/>
      <c r="F52" s="167"/>
      <c r="G52" s="171"/>
      <c r="H52" s="172"/>
      <c r="J52" s="167"/>
      <c r="K52" s="167"/>
      <c r="L52" s="167"/>
      <c r="M52" s="167"/>
      <c r="N52" s="167"/>
      <c r="O52" s="167"/>
      <c r="P52" s="167"/>
      <c r="Q52" s="167"/>
      <c r="R52" s="167"/>
      <c r="S52" s="167"/>
      <c r="T52" s="167"/>
      <c r="U52" s="167"/>
      <c r="V52" s="167"/>
      <c r="W52" s="167"/>
      <c r="X52" s="167"/>
      <c r="Y52" s="167"/>
      <c r="Z52" s="167"/>
      <c r="AA52" s="167"/>
      <c r="AB52" s="167"/>
      <c r="AC52" s="167"/>
      <c r="AD52" s="167"/>
      <c r="AE52" s="167"/>
      <c r="AF52" s="167"/>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67"/>
      <c r="BL52" s="167"/>
      <c r="BM52" s="167"/>
      <c r="BN52" s="167"/>
      <c r="BO52" s="167"/>
      <c r="BP52" s="167"/>
      <c r="BQ52" s="167"/>
      <c r="BR52" s="167"/>
      <c r="BS52" s="167"/>
      <c r="BT52" s="167"/>
      <c r="BU52" s="167"/>
      <c r="BV52" s="167"/>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c r="DJ52" s="167"/>
      <c r="DK52" s="167"/>
      <c r="DL52" s="167"/>
      <c r="DM52" s="167"/>
      <c r="DN52" s="167"/>
      <c r="DO52" s="167"/>
      <c r="DP52" s="167"/>
      <c r="DQ52" s="167"/>
      <c r="DR52" s="167"/>
      <c r="DS52" s="167"/>
      <c r="DT52" s="167"/>
      <c r="DU52" s="167"/>
      <c r="DV52" s="167"/>
      <c r="DW52" s="167"/>
      <c r="DX52" s="167"/>
      <c r="DY52" s="167"/>
      <c r="DZ52" s="167"/>
      <c r="EA52" s="167"/>
      <c r="EB52" s="167"/>
      <c r="EC52" s="167"/>
      <c r="ED52" s="167"/>
      <c r="EE52" s="167"/>
      <c r="EF52" s="167"/>
      <c r="EG52" s="167"/>
      <c r="EH52" s="167"/>
      <c r="EI52" s="167"/>
      <c r="EJ52" s="167"/>
      <c r="EK52" s="167"/>
      <c r="EL52" s="167"/>
      <c r="EM52" s="167"/>
      <c r="EN52" s="167"/>
      <c r="EO52" s="167"/>
      <c r="EP52" s="167"/>
      <c r="EQ52" s="167"/>
      <c r="ER52" s="167"/>
      <c r="ES52" s="167"/>
      <c r="ET52" s="167"/>
      <c r="EU52" s="167"/>
      <c r="EV52" s="167"/>
      <c r="EW52" s="167"/>
      <c r="EX52" s="167"/>
      <c r="EY52" s="167"/>
      <c r="EZ52" s="167"/>
      <c r="FA52" s="167"/>
      <c r="FB52" s="167"/>
      <c r="FC52" s="167"/>
      <c r="FD52" s="167"/>
      <c r="FE52" s="167"/>
      <c r="FF52" s="167"/>
      <c r="FG52" s="167"/>
      <c r="FH52" s="167"/>
      <c r="FI52" s="167"/>
      <c r="FJ52" s="167"/>
      <c r="FK52" s="167"/>
      <c r="FL52" s="167"/>
      <c r="FM52" s="167"/>
      <c r="FN52" s="167"/>
      <c r="FO52" s="167"/>
      <c r="FP52" s="167"/>
      <c r="FQ52" s="167"/>
      <c r="FR52" s="167"/>
      <c r="FS52" s="167"/>
      <c r="FT52" s="167"/>
      <c r="FU52" s="167"/>
      <c r="FV52" s="167"/>
      <c r="FW52" s="167"/>
      <c r="FX52" s="167"/>
      <c r="FY52" s="167"/>
      <c r="FZ52" s="167"/>
      <c r="GA52" s="167"/>
      <c r="GB52" s="167"/>
      <c r="GC52" s="167"/>
      <c r="GD52" s="167"/>
      <c r="GE52" s="167"/>
      <c r="GF52" s="167"/>
      <c r="GG52" s="167"/>
      <c r="GH52" s="167"/>
      <c r="GI52" s="167"/>
      <c r="GJ52" s="167"/>
      <c r="GK52" s="167"/>
      <c r="GL52" s="167"/>
      <c r="GM52" s="167"/>
      <c r="GN52" s="167"/>
      <c r="GO52" s="167"/>
      <c r="GP52" s="167"/>
      <c r="GQ52" s="167"/>
      <c r="GR52" s="167"/>
      <c r="GS52" s="167"/>
      <c r="GT52" s="167"/>
      <c r="GU52" s="167"/>
      <c r="GV52" s="167"/>
      <c r="GW52" s="167"/>
      <c r="GX52" s="167"/>
      <c r="GY52" s="167"/>
      <c r="GZ52" s="167"/>
      <c r="HA52" s="167"/>
      <c r="HB52" s="167"/>
      <c r="HC52" s="167"/>
      <c r="HD52" s="167"/>
      <c r="HE52" s="167"/>
      <c r="HF52" s="167"/>
      <c r="HG52" s="167"/>
      <c r="HH52" s="167"/>
      <c r="HI52" s="167"/>
      <c r="HJ52" s="167"/>
      <c r="HK52" s="167"/>
      <c r="HL52" s="167"/>
      <c r="HM52" s="167"/>
      <c r="HN52" s="167"/>
      <c r="HO52" s="167"/>
      <c r="HP52" s="167"/>
      <c r="HQ52" s="167"/>
      <c r="HR52" s="167"/>
      <c r="HS52" s="167"/>
      <c r="HT52" s="167"/>
      <c r="HU52" s="167"/>
      <c r="HV52" s="167"/>
      <c r="HW52" s="167"/>
      <c r="HX52" s="167"/>
      <c r="HY52" s="167"/>
      <c r="HZ52" s="167"/>
      <c r="IA52" s="167"/>
      <c r="IB52" s="167"/>
      <c r="IC52" s="167"/>
      <c r="ID52" s="167"/>
      <c r="IE52" s="167"/>
      <c r="IF52" s="167"/>
      <c r="IG52" s="167"/>
      <c r="IH52" s="167"/>
      <c r="II52" s="167"/>
      <c r="IJ52" s="167"/>
      <c r="IK52" s="167"/>
      <c r="IL52" s="167"/>
      <c r="IM52" s="167"/>
      <c r="IN52" s="167"/>
      <c r="IO52" s="167"/>
      <c r="IP52" s="167"/>
      <c r="IQ52" s="167"/>
      <c r="IR52" s="167"/>
      <c r="IS52" s="167"/>
      <c r="IT52" s="167"/>
      <c r="IU52" s="167"/>
      <c r="IV52" s="167"/>
    </row>
    <row r="53" spans="1:256" x14ac:dyDescent="0.2">
      <c r="A53" s="167"/>
      <c r="B53" s="167"/>
      <c r="C53" s="167"/>
      <c r="D53" s="167"/>
      <c r="E53" s="167"/>
      <c r="F53" s="167"/>
      <c r="G53" s="171"/>
      <c r="H53" s="172"/>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67"/>
      <c r="BL53" s="167"/>
      <c r="BM53" s="167"/>
      <c r="BN53" s="167"/>
      <c r="BO53" s="167"/>
      <c r="BP53" s="167"/>
      <c r="BQ53" s="167"/>
      <c r="BR53" s="167"/>
      <c r="BS53" s="167"/>
      <c r="BT53" s="167"/>
      <c r="BU53" s="167"/>
      <c r="BV53" s="167"/>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c r="DJ53" s="167"/>
      <c r="DK53" s="167"/>
      <c r="DL53" s="167"/>
      <c r="DM53" s="167"/>
      <c r="DN53" s="167"/>
      <c r="DO53" s="167"/>
      <c r="DP53" s="167"/>
      <c r="DQ53" s="167"/>
      <c r="DR53" s="167"/>
      <c r="DS53" s="167"/>
      <c r="DT53" s="167"/>
      <c r="DU53" s="167"/>
      <c r="DV53" s="167"/>
      <c r="DW53" s="167"/>
      <c r="DX53" s="167"/>
      <c r="DY53" s="167"/>
      <c r="DZ53" s="167"/>
      <c r="EA53" s="167"/>
      <c r="EB53" s="167"/>
      <c r="EC53" s="167"/>
      <c r="ED53" s="167"/>
      <c r="EE53" s="167"/>
      <c r="EF53" s="167"/>
      <c r="EG53" s="167"/>
      <c r="EH53" s="167"/>
      <c r="EI53" s="167"/>
      <c r="EJ53" s="167"/>
      <c r="EK53" s="167"/>
      <c r="EL53" s="167"/>
      <c r="EM53" s="167"/>
      <c r="EN53" s="167"/>
      <c r="EO53" s="167"/>
      <c r="EP53" s="167"/>
      <c r="EQ53" s="167"/>
      <c r="ER53" s="167"/>
      <c r="ES53" s="167"/>
      <c r="ET53" s="167"/>
      <c r="EU53" s="167"/>
      <c r="EV53" s="167"/>
      <c r="EW53" s="167"/>
      <c r="EX53" s="167"/>
      <c r="EY53" s="167"/>
      <c r="EZ53" s="167"/>
      <c r="FA53" s="167"/>
      <c r="FB53" s="167"/>
      <c r="FC53" s="167"/>
      <c r="FD53" s="167"/>
      <c r="FE53" s="167"/>
      <c r="FF53" s="167"/>
      <c r="FG53" s="167"/>
      <c r="FH53" s="167"/>
      <c r="FI53" s="167"/>
      <c r="FJ53" s="167"/>
      <c r="FK53" s="167"/>
      <c r="FL53" s="167"/>
      <c r="FM53" s="167"/>
      <c r="FN53" s="167"/>
      <c r="FO53" s="167"/>
      <c r="FP53" s="167"/>
      <c r="FQ53" s="167"/>
      <c r="FR53" s="167"/>
      <c r="FS53" s="167"/>
      <c r="FT53" s="167"/>
      <c r="FU53" s="167"/>
      <c r="FV53" s="167"/>
      <c r="FW53" s="167"/>
      <c r="FX53" s="167"/>
      <c r="FY53" s="167"/>
      <c r="FZ53" s="167"/>
      <c r="GA53" s="167"/>
      <c r="GB53" s="167"/>
      <c r="GC53" s="167"/>
      <c r="GD53" s="167"/>
      <c r="GE53" s="167"/>
      <c r="GF53" s="167"/>
      <c r="GG53" s="167"/>
      <c r="GH53" s="167"/>
      <c r="GI53" s="167"/>
      <c r="GJ53" s="167"/>
      <c r="GK53" s="167"/>
      <c r="GL53" s="167"/>
      <c r="GM53" s="167"/>
      <c r="GN53" s="167"/>
      <c r="GO53" s="167"/>
      <c r="GP53" s="167"/>
      <c r="GQ53" s="167"/>
      <c r="GR53" s="167"/>
      <c r="GS53" s="167"/>
      <c r="GT53" s="167"/>
      <c r="GU53" s="167"/>
      <c r="GV53" s="167"/>
      <c r="GW53" s="167"/>
      <c r="GX53" s="167"/>
      <c r="GY53" s="167"/>
      <c r="GZ53" s="167"/>
      <c r="HA53" s="167"/>
      <c r="HB53" s="167"/>
      <c r="HC53" s="167"/>
      <c r="HD53" s="167"/>
      <c r="HE53" s="167"/>
      <c r="HF53" s="167"/>
      <c r="HG53" s="167"/>
      <c r="HH53" s="167"/>
      <c r="HI53" s="167"/>
      <c r="HJ53" s="167"/>
      <c r="HK53" s="167"/>
      <c r="HL53" s="167"/>
      <c r="HM53" s="167"/>
      <c r="HN53" s="167"/>
      <c r="HO53" s="167"/>
      <c r="HP53" s="167"/>
      <c r="HQ53" s="167"/>
      <c r="HR53" s="167"/>
      <c r="HS53" s="167"/>
      <c r="HT53" s="167"/>
      <c r="HU53" s="167"/>
      <c r="HV53" s="167"/>
      <c r="HW53" s="167"/>
      <c r="HX53" s="167"/>
      <c r="HY53" s="167"/>
      <c r="HZ53" s="167"/>
      <c r="IA53" s="167"/>
      <c r="IB53" s="167"/>
      <c r="IC53" s="167"/>
      <c r="ID53" s="167"/>
      <c r="IE53" s="167"/>
      <c r="IF53" s="167"/>
      <c r="IG53" s="167"/>
      <c r="IH53" s="167"/>
      <c r="II53" s="167"/>
      <c r="IJ53" s="167"/>
      <c r="IK53" s="167"/>
      <c r="IL53" s="167"/>
      <c r="IM53" s="167"/>
      <c r="IN53" s="167"/>
      <c r="IO53" s="167"/>
      <c r="IP53" s="167"/>
      <c r="IQ53" s="167"/>
      <c r="IR53" s="167"/>
      <c r="IS53" s="167"/>
      <c r="IT53" s="167"/>
      <c r="IU53" s="167"/>
      <c r="IV53" s="167"/>
    </row>
    <row r="54" spans="1:256" x14ac:dyDescent="0.2">
      <c r="A54" s="167"/>
      <c r="B54" s="167"/>
      <c r="C54" s="167"/>
      <c r="D54" s="167"/>
      <c r="E54" s="167"/>
      <c r="F54" s="167"/>
      <c r="G54" s="171"/>
      <c r="H54" s="172"/>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67"/>
      <c r="BL54" s="167"/>
      <c r="BM54" s="167"/>
      <c r="BN54" s="167"/>
      <c r="BO54" s="167"/>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c r="DJ54" s="167"/>
      <c r="DK54" s="167"/>
      <c r="DL54" s="167"/>
      <c r="DM54" s="167"/>
      <c r="DN54" s="167"/>
      <c r="DO54" s="167"/>
      <c r="DP54" s="167"/>
      <c r="DQ54" s="167"/>
      <c r="DR54" s="167"/>
      <c r="DS54" s="167"/>
      <c r="DT54" s="167"/>
      <c r="DU54" s="167"/>
      <c r="DV54" s="167"/>
      <c r="DW54" s="167"/>
      <c r="DX54" s="167"/>
      <c r="DY54" s="167"/>
      <c r="DZ54" s="167"/>
      <c r="EA54" s="167"/>
      <c r="EB54" s="167"/>
      <c r="EC54" s="167"/>
      <c r="ED54" s="167"/>
      <c r="EE54" s="167"/>
      <c r="EF54" s="167"/>
      <c r="EG54" s="167"/>
      <c r="EH54" s="167"/>
      <c r="EI54" s="167"/>
      <c r="EJ54" s="167"/>
      <c r="EK54" s="167"/>
      <c r="EL54" s="167"/>
      <c r="EM54" s="167"/>
      <c r="EN54" s="167"/>
      <c r="EO54" s="167"/>
      <c r="EP54" s="167"/>
      <c r="EQ54" s="167"/>
      <c r="ER54" s="167"/>
      <c r="ES54" s="167"/>
      <c r="ET54" s="167"/>
      <c r="EU54" s="167"/>
      <c r="EV54" s="167"/>
      <c r="EW54" s="167"/>
      <c r="EX54" s="167"/>
      <c r="EY54" s="167"/>
      <c r="EZ54" s="167"/>
      <c r="FA54" s="167"/>
      <c r="FB54" s="167"/>
      <c r="FC54" s="167"/>
      <c r="FD54" s="167"/>
      <c r="FE54" s="167"/>
      <c r="FF54" s="167"/>
      <c r="FG54" s="167"/>
      <c r="FH54" s="167"/>
      <c r="FI54" s="167"/>
      <c r="FJ54" s="167"/>
      <c r="FK54" s="167"/>
      <c r="FL54" s="167"/>
      <c r="FM54" s="167"/>
      <c r="FN54" s="167"/>
      <c r="FO54" s="167"/>
      <c r="FP54" s="167"/>
      <c r="FQ54" s="167"/>
      <c r="FR54" s="167"/>
      <c r="FS54" s="167"/>
      <c r="FT54" s="167"/>
      <c r="FU54" s="167"/>
      <c r="FV54" s="167"/>
      <c r="FW54" s="167"/>
      <c r="FX54" s="167"/>
      <c r="FY54" s="167"/>
      <c r="FZ54" s="167"/>
      <c r="GA54" s="167"/>
      <c r="GB54" s="167"/>
      <c r="GC54" s="167"/>
      <c r="GD54" s="167"/>
      <c r="GE54" s="167"/>
      <c r="GF54" s="167"/>
      <c r="GG54" s="167"/>
      <c r="GH54" s="167"/>
      <c r="GI54" s="167"/>
      <c r="GJ54" s="167"/>
      <c r="GK54" s="167"/>
      <c r="GL54" s="167"/>
      <c r="GM54" s="167"/>
      <c r="GN54" s="167"/>
      <c r="GO54" s="167"/>
      <c r="GP54" s="167"/>
      <c r="GQ54" s="167"/>
      <c r="GR54" s="167"/>
      <c r="GS54" s="167"/>
      <c r="GT54" s="167"/>
      <c r="GU54" s="167"/>
      <c r="GV54" s="167"/>
      <c r="GW54" s="167"/>
      <c r="GX54" s="167"/>
      <c r="GY54" s="167"/>
      <c r="GZ54" s="167"/>
      <c r="HA54" s="167"/>
      <c r="HB54" s="167"/>
      <c r="HC54" s="167"/>
      <c r="HD54" s="167"/>
      <c r="HE54" s="167"/>
      <c r="HF54" s="167"/>
      <c r="HG54" s="167"/>
      <c r="HH54" s="167"/>
      <c r="HI54" s="167"/>
      <c r="HJ54" s="167"/>
      <c r="HK54" s="167"/>
      <c r="HL54" s="167"/>
      <c r="HM54" s="167"/>
      <c r="HN54" s="167"/>
      <c r="HO54" s="167"/>
      <c r="HP54" s="167"/>
      <c r="HQ54" s="167"/>
      <c r="HR54" s="167"/>
      <c r="HS54" s="167"/>
      <c r="HT54" s="167"/>
      <c r="HU54" s="167"/>
      <c r="HV54" s="167"/>
      <c r="HW54" s="167"/>
      <c r="HX54" s="167"/>
      <c r="HY54" s="167"/>
      <c r="HZ54" s="167"/>
      <c r="IA54" s="167"/>
      <c r="IB54" s="167"/>
      <c r="IC54" s="167"/>
      <c r="ID54" s="167"/>
      <c r="IE54" s="167"/>
      <c r="IF54" s="167"/>
      <c r="IG54" s="167"/>
      <c r="IH54" s="167"/>
      <c r="II54" s="167"/>
      <c r="IJ54" s="167"/>
      <c r="IK54" s="167"/>
      <c r="IL54" s="167"/>
      <c r="IM54" s="167"/>
      <c r="IN54" s="167"/>
      <c r="IO54" s="167"/>
      <c r="IP54" s="167"/>
      <c r="IQ54" s="167"/>
      <c r="IR54" s="167"/>
      <c r="IS54" s="167"/>
      <c r="IT54" s="167"/>
      <c r="IU54" s="167"/>
      <c r="IV54" s="167"/>
    </row>
    <row r="55" spans="1:256" x14ac:dyDescent="0.2">
      <c r="A55" s="167"/>
      <c r="B55" s="167"/>
      <c r="C55" s="167"/>
      <c r="D55" s="167"/>
      <c r="E55" s="167"/>
      <c r="F55" s="167"/>
      <c r="G55" s="171"/>
      <c r="H55" s="172"/>
      <c r="J55" s="167"/>
      <c r="K55" s="167"/>
      <c r="L55" s="167"/>
      <c r="M55" s="167"/>
      <c r="N55" s="167"/>
      <c r="O55" s="167"/>
      <c r="P55" s="167"/>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7"/>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c r="CR55" s="167"/>
      <c r="CS55" s="167"/>
      <c r="CT55" s="167"/>
      <c r="CU55" s="167"/>
      <c r="CV55" s="167"/>
      <c r="CW55" s="167"/>
      <c r="CX55" s="167"/>
      <c r="CY55" s="167"/>
      <c r="CZ55" s="167"/>
      <c r="DA55" s="167"/>
      <c r="DB55" s="167"/>
      <c r="DC55" s="167"/>
      <c r="DD55" s="167"/>
      <c r="DE55" s="167"/>
      <c r="DF55" s="167"/>
      <c r="DG55" s="167"/>
      <c r="DH55" s="167"/>
      <c r="DI55" s="167"/>
      <c r="DJ55" s="167"/>
      <c r="DK55" s="167"/>
      <c r="DL55" s="167"/>
      <c r="DM55" s="167"/>
      <c r="DN55" s="167"/>
      <c r="DO55" s="167"/>
      <c r="DP55" s="167"/>
      <c r="DQ55" s="167"/>
      <c r="DR55" s="167"/>
      <c r="DS55" s="167"/>
      <c r="DT55" s="167"/>
      <c r="DU55" s="167"/>
      <c r="DV55" s="167"/>
      <c r="DW55" s="167"/>
      <c r="DX55" s="167"/>
      <c r="DY55" s="167"/>
      <c r="DZ55" s="167"/>
      <c r="EA55" s="167"/>
      <c r="EB55" s="167"/>
      <c r="EC55" s="167"/>
      <c r="ED55" s="167"/>
      <c r="EE55" s="167"/>
      <c r="EF55" s="167"/>
      <c r="EG55" s="167"/>
      <c r="EH55" s="167"/>
      <c r="EI55" s="167"/>
      <c r="EJ55" s="167"/>
      <c r="EK55" s="167"/>
      <c r="EL55" s="167"/>
      <c r="EM55" s="167"/>
      <c r="EN55" s="167"/>
      <c r="EO55" s="167"/>
      <c r="EP55" s="167"/>
      <c r="EQ55" s="167"/>
      <c r="ER55" s="167"/>
      <c r="ES55" s="167"/>
      <c r="ET55" s="167"/>
      <c r="EU55" s="167"/>
      <c r="EV55" s="167"/>
      <c r="EW55" s="167"/>
      <c r="EX55" s="167"/>
      <c r="EY55" s="167"/>
      <c r="EZ55" s="167"/>
      <c r="FA55" s="167"/>
      <c r="FB55" s="167"/>
      <c r="FC55" s="167"/>
      <c r="FD55" s="167"/>
      <c r="FE55" s="167"/>
      <c r="FF55" s="167"/>
      <c r="FG55" s="167"/>
      <c r="FH55" s="167"/>
      <c r="FI55" s="167"/>
      <c r="FJ55" s="167"/>
      <c r="FK55" s="167"/>
      <c r="FL55" s="167"/>
      <c r="FM55" s="167"/>
      <c r="FN55" s="167"/>
      <c r="FO55" s="167"/>
      <c r="FP55" s="167"/>
      <c r="FQ55" s="167"/>
      <c r="FR55" s="167"/>
      <c r="FS55" s="167"/>
      <c r="FT55" s="167"/>
      <c r="FU55" s="167"/>
      <c r="FV55" s="167"/>
      <c r="FW55" s="167"/>
      <c r="FX55" s="167"/>
      <c r="FY55" s="167"/>
      <c r="FZ55" s="167"/>
      <c r="GA55" s="167"/>
      <c r="GB55" s="167"/>
      <c r="GC55" s="167"/>
      <c r="GD55" s="167"/>
      <c r="GE55" s="167"/>
      <c r="GF55" s="167"/>
      <c r="GG55" s="167"/>
      <c r="GH55" s="167"/>
      <c r="GI55" s="167"/>
      <c r="GJ55" s="167"/>
      <c r="GK55" s="167"/>
      <c r="GL55" s="167"/>
      <c r="GM55" s="167"/>
      <c r="GN55" s="167"/>
      <c r="GO55" s="167"/>
      <c r="GP55" s="167"/>
      <c r="GQ55" s="167"/>
      <c r="GR55" s="167"/>
      <c r="GS55" s="167"/>
      <c r="GT55" s="167"/>
      <c r="GU55" s="167"/>
      <c r="GV55" s="167"/>
      <c r="GW55" s="167"/>
      <c r="GX55" s="167"/>
      <c r="GY55" s="167"/>
      <c r="GZ55" s="167"/>
      <c r="HA55" s="167"/>
      <c r="HB55" s="167"/>
      <c r="HC55" s="167"/>
      <c r="HD55" s="167"/>
      <c r="HE55" s="167"/>
      <c r="HF55" s="167"/>
      <c r="HG55" s="167"/>
      <c r="HH55" s="167"/>
      <c r="HI55" s="167"/>
      <c r="HJ55" s="167"/>
      <c r="HK55" s="167"/>
      <c r="HL55" s="167"/>
      <c r="HM55" s="167"/>
      <c r="HN55" s="167"/>
      <c r="HO55" s="167"/>
      <c r="HP55" s="167"/>
      <c r="HQ55" s="167"/>
      <c r="HR55" s="167"/>
      <c r="HS55" s="167"/>
      <c r="HT55" s="167"/>
      <c r="HU55" s="167"/>
      <c r="HV55" s="167"/>
      <c r="HW55" s="167"/>
      <c r="HX55" s="167"/>
      <c r="HY55" s="167"/>
      <c r="HZ55" s="167"/>
      <c r="IA55" s="167"/>
      <c r="IB55" s="167"/>
      <c r="IC55" s="167"/>
      <c r="ID55" s="167"/>
      <c r="IE55" s="167"/>
      <c r="IF55" s="167"/>
      <c r="IG55" s="167"/>
      <c r="IH55" s="167"/>
      <c r="II55" s="167"/>
      <c r="IJ55" s="167"/>
      <c r="IK55" s="167"/>
      <c r="IL55" s="167"/>
      <c r="IM55" s="167"/>
      <c r="IN55" s="167"/>
      <c r="IO55" s="167"/>
      <c r="IP55" s="167"/>
      <c r="IQ55" s="167"/>
      <c r="IR55" s="167"/>
      <c r="IS55" s="167"/>
      <c r="IT55" s="167"/>
      <c r="IU55" s="167"/>
      <c r="IV55" s="167"/>
    </row>
    <row r="56" spans="1:256" x14ac:dyDescent="0.2">
      <c r="A56" s="167"/>
      <c r="B56" s="167"/>
      <c r="C56" s="167"/>
      <c r="D56" s="167"/>
      <c r="E56" s="167"/>
      <c r="F56" s="167"/>
      <c r="G56" s="171"/>
      <c r="H56" s="172"/>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c r="AS56" s="167"/>
      <c r="AT56" s="167"/>
      <c r="AU56" s="167"/>
      <c r="AV56" s="167"/>
      <c r="AW56" s="167"/>
      <c r="AX56" s="167"/>
      <c r="AY56" s="167"/>
      <c r="AZ56" s="167"/>
      <c r="BA56" s="167"/>
      <c r="BB56" s="167"/>
      <c r="BC56" s="167"/>
      <c r="BD56" s="167"/>
      <c r="BE56" s="167"/>
      <c r="BF56" s="167"/>
      <c r="BG56" s="167"/>
      <c r="BH56" s="167"/>
      <c r="BI56" s="167"/>
      <c r="BJ56" s="167"/>
      <c r="BK56" s="167"/>
      <c r="BL56" s="167"/>
      <c r="BM56" s="167"/>
      <c r="BN56" s="167"/>
      <c r="BO56" s="167"/>
      <c r="BP56" s="167"/>
      <c r="BQ56" s="167"/>
      <c r="BR56" s="167"/>
      <c r="BS56" s="167"/>
      <c r="BT56" s="167"/>
      <c r="BU56" s="167"/>
      <c r="BV56" s="167"/>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c r="DJ56" s="167"/>
      <c r="DK56" s="167"/>
      <c r="DL56" s="167"/>
      <c r="DM56" s="167"/>
      <c r="DN56" s="167"/>
      <c r="DO56" s="167"/>
      <c r="DP56" s="167"/>
      <c r="DQ56" s="167"/>
      <c r="DR56" s="167"/>
      <c r="DS56" s="167"/>
      <c r="DT56" s="167"/>
      <c r="DU56" s="167"/>
      <c r="DV56" s="167"/>
      <c r="DW56" s="167"/>
      <c r="DX56" s="167"/>
      <c r="DY56" s="167"/>
      <c r="DZ56" s="167"/>
      <c r="EA56" s="167"/>
      <c r="EB56" s="167"/>
      <c r="EC56" s="167"/>
      <c r="ED56" s="167"/>
      <c r="EE56" s="167"/>
      <c r="EF56" s="167"/>
      <c r="EG56" s="167"/>
      <c r="EH56" s="167"/>
      <c r="EI56" s="167"/>
      <c r="EJ56" s="167"/>
      <c r="EK56" s="167"/>
      <c r="EL56" s="167"/>
      <c r="EM56" s="167"/>
      <c r="EN56" s="167"/>
      <c r="EO56" s="167"/>
      <c r="EP56" s="167"/>
      <c r="EQ56" s="167"/>
      <c r="ER56" s="167"/>
      <c r="ES56" s="167"/>
      <c r="ET56" s="167"/>
      <c r="EU56" s="167"/>
      <c r="EV56" s="167"/>
      <c r="EW56" s="167"/>
      <c r="EX56" s="167"/>
      <c r="EY56" s="167"/>
      <c r="EZ56" s="167"/>
      <c r="FA56" s="167"/>
      <c r="FB56" s="167"/>
      <c r="FC56" s="167"/>
      <c r="FD56" s="167"/>
      <c r="FE56" s="167"/>
      <c r="FF56" s="167"/>
      <c r="FG56" s="167"/>
      <c r="FH56" s="167"/>
      <c r="FI56" s="167"/>
      <c r="FJ56" s="167"/>
      <c r="FK56" s="167"/>
      <c r="FL56" s="167"/>
      <c r="FM56" s="167"/>
      <c r="FN56" s="167"/>
      <c r="FO56" s="167"/>
      <c r="FP56" s="167"/>
      <c r="FQ56" s="167"/>
      <c r="FR56" s="167"/>
      <c r="FS56" s="167"/>
      <c r="FT56" s="167"/>
      <c r="FU56" s="167"/>
      <c r="FV56" s="167"/>
      <c r="FW56" s="167"/>
      <c r="FX56" s="167"/>
      <c r="FY56" s="167"/>
      <c r="FZ56" s="167"/>
      <c r="GA56" s="167"/>
      <c r="GB56" s="167"/>
      <c r="GC56" s="167"/>
      <c r="GD56" s="167"/>
      <c r="GE56" s="167"/>
      <c r="GF56" s="167"/>
      <c r="GG56" s="167"/>
      <c r="GH56" s="167"/>
      <c r="GI56" s="167"/>
      <c r="GJ56" s="167"/>
      <c r="GK56" s="167"/>
      <c r="GL56" s="167"/>
      <c r="GM56" s="167"/>
      <c r="GN56" s="167"/>
      <c r="GO56" s="167"/>
      <c r="GP56" s="167"/>
      <c r="GQ56" s="167"/>
      <c r="GR56" s="167"/>
      <c r="GS56" s="167"/>
      <c r="GT56" s="167"/>
      <c r="GU56" s="167"/>
      <c r="GV56" s="167"/>
      <c r="GW56" s="167"/>
      <c r="GX56" s="167"/>
      <c r="GY56" s="167"/>
      <c r="GZ56" s="167"/>
      <c r="HA56" s="167"/>
      <c r="HB56" s="167"/>
      <c r="HC56" s="167"/>
      <c r="HD56" s="167"/>
      <c r="HE56" s="167"/>
      <c r="HF56" s="167"/>
      <c r="HG56" s="167"/>
      <c r="HH56" s="167"/>
      <c r="HI56" s="167"/>
      <c r="HJ56" s="167"/>
      <c r="HK56" s="167"/>
      <c r="HL56" s="167"/>
      <c r="HM56" s="167"/>
      <c r="HN56" s="167"/>
      <c r="HO56" s="167"/>
      <c r="HP56" s="167"/>
      <c r="HQ56" s="167"/>
      <c r="HR56" s="167"/>
      <c r="HS56" s="167"/>
      <c r="HT56" s="167"/>
      <c r="HU56" s="167"/>
      <c r="HV56" s="167"/>
      <c r="HW56" s="167"/>
      <c r="HX56" s="167"/>
      <c r="HY56" s="167"/>
      <c r="HZ56" s="167"/>
      <c r="IA56" s="167"/>
      <c r="IB56" s="167"/>
      <c r="IC56" s="167"/>
      <c r="ID56" s="167"/>
      <c r="IE56" s="167"/>
      <c r="IF56" s="167"/>
      <c r="IG56" s="167"/>
      <c r="IH56" s="167"/>
      <c r="II56" s="167"/>
      <c r="IJ56" s="167"/>
      <c r="IK56" s="167"/>
      <c r="IL56" s="167"/>
      <c r="IM56" s="167"/>
      <c r="IN56" s="167"/>
      <c r="IO56" s="167"/>
      <c r="IP56" s="167"/>
      <c r="IQ56" s="167"/>
      <c r="IR56" s="167"/>
      <c r="IS56" s="167"/>
      <c r="IT56" s="167"/>
      <c r="IU56" s="167"/>
      <c r="IV56" s="167"/>
    </row>
    <row r="57" spans="1:256" x14ac:dyDescent="0.2">
      <c r="A57" s="167"/>
      <c r="B57" s="167"/>
      <c r="C57" s="167"/>
      <c r="D57" s="167"/>
      <c r="E57" s="167"/>
      <c r="F57" s="167"/>
      <c r="G57" s="171"/>
      <c r="H57" s="172"/>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67"/>
      <c r="AR57" s="167"/>
      <c r="AS57" s="167"/>
      <c r="AT57" s="167"/>
      <c r="AU57" s="167"/>
      <c r="AV57" s="167"/>
      <c r="AW57" s="167"/>
      <c r="AX57" s="167"/>
      <c r="AY57" s="167"/>
      <c r="AZ57" s="167"/>
      <c r="BA57" s="167"/>
      <c r="BB57" s="167"/>
      <c r="BC57" s="167"/>
      <c r="BD57" s="167"/>
      <c r="BE57" s="167"/>
      <c r="BF57" s="167"/>
      <c r="BG57" s="167"/>
      <c r="BH57" s="167"/>
      <c r="BI57" s="167"/>
      <c r="BJ57" s="167"/>
      <c r="BK57" s="167"/>
      <c r="BL57" s="167"/>
      <c r="BM57" s="167"/>
      <c r="BN57" s="167"/>
      <c r="BO57" s="167"/>
      <c r="BP57" s="167"/>
      <c r="BQ57" s="167"/>
      <c r="BR57" s="167"/>
      <c r="BS57" s="167"/>
      <c r="BT57" s="167"/>
      <c r="BU57" s="167"/>
      <c r="BV57" s="167"/>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167"/>
      <c r="DI57" s="167"/>
      <c r="DJ57" s="167"/>
      <c r="DK57" s="167"/>
      <c r="DL57" s="167"/>
      <c r="DM57" s="167"/>
      <c r="DN57" s="167"/>
      <c r="DO57" s="167"/>
      <c r="DP57" s="167"/>
      <c r="DQ57" s="167"/>
      <c r="DR57" s="167"/>
      <c r="DS57" s="167"/>
      <c r="DT57" s="167"/>
      <c r="DU57" s="167"/>
      <c r="DV57" s="167"/>
      <c r="DW57" s="167"/>
      <c r="DX57" s="167"/>
      <c r="DY57" s="167"/>
      <c r="DZ57" s="167"/>
      <c r="EA57" s="167"/>
      <c r="EB57" s="167"/>
      <c r="EC57" s="167"/>
      <c r="ED57" s="167"/>
      <c r="EE57" s="167"/>
      <c r="EF57" s="167"/>
      <c r="EG57" s="167"/>
      <c r="EH57" s="167"/>
      <c r="EI57" s="167"/>
      <c r="EJ57" s="167"/>
      <c r="EK57" s="167"/>
      <c r="EL57" s="167"/>
      <c r="EM57" s="167"/>
      <c r="EN57" s="167"/>
      <c r="EO57" s="167"/>
      <c r="EP57" s="167"/>
      <c r="EQ57" s="167"/>
      <c r="ER57" s="167"/>
      <c r="ES57" s="167"/>
      <c r="ET57" s="167"/>
      <c r="EU57" s="167"/>
      <c r="EV57" s="167"/>
      <c r="EW57" s="167"/>
      <c r="EX57" s="167"/>
      <c r="EY57" s="167"/>
      <c r="EZ57" s="167"/>
      <c r="FA57" s="167"/>
      <c r="FB57" s="167"/>
      <c r="FC57" s="167"/>
      <c r="FD57" s="167"/>
      <c r="FE57" s="167"/>
      <c r="FF57" s="167"/>
      <c r="FG57" s="167"/>
      <c r="FH57" s="167"/>
      <c r="FI57" s="167"/>
      <c r="FJ57" s="167"/>
      <c r="FK57" s="167"/>
      <c r="FL57" s="167"/>
      <c r="FM57" s="167"/>
      <c r="FN57" s="167"/>
      <c r="FO57" s="167"/>
      <c r="FP57" s="167"/>
      <c r="FQ57" s="167"/>
      <c r="FR57" s="167"/>
      <c r="FS57" s="167"/>
      <c r="FT57" s="167"/>
      <c r="FU57" s="167"/>
      <c r="FV57" s="167"/>
      <c r="FW57" s="167"/>
      <c r="FX57" s="167"/>
      <c r="FY57" s="167"/>
      <c r="FZ57" s="167"/>
      <c r="GA57" s="167"/>
      <c r="GB57" s="167"/>
      <c r="GC57" s="167"/>
      <c r="GD57" s="167"/>
      <c r="GE57" s="167"/>
      <c r="GF57" s="167"/>
      <c r="GG57" s="167"/>
      <c r="GH57" s="167"/>
      <c r="GI57" s="167"/>
      <c r="GJ57" s="167"/>
      <c r="GK57" s="167"/>
      <c r="GL57" s="167"/>
      <c r="GM57" s="167"/>
      <c r="GN57" s="167"/>
      <c r="GO57" s="167"/>
      <c r="GP57" s="167"/>
      <c r="GQ57" s="167"/>
      <c r="GR57" s="167"/>
      <c r="GS57" s="167"/>
      <c r="GT57" s="167"/>
      <c r="GU57" s="167"/>
      <c r="GV57" s="167"/>
      <c r="GW57" s="167"/>
      <c r="GX57" s="167"/>
      <c r="GY57" s="167"/>
      <c r="GZ57" s="167"/>
      <c r="HA57" s="167"/>
      <c r="HB57" s="167"/>
      <c r="HC57" s="167"/>
      <c r="HD57" s="167"/>
      <c r="HE57" s="167"/>
      <c r="HF57" s="167"/>
      <c r="HG57" s="167"/>
      <c r="HH57" s="167"/>
      <c r="HI57" s="167"/>
      <c r="HJ57" s="167"/>
      <c r="HK57" s="167"/>
      <c r="HL57" s="167"/>
      <c r="HM57" s="167"/>
      <c r="HN57" s="167"/>
      <c r="HO57" s="167"/>
      <c r="HP57" s="167"/>
      <c r="HQ57" s="167"/>
      <c r="HR57" s="167"/>
      <c r="HS57" s="167"/>
      <c r="HT57" s="167"/>
      <c r="HU57" s="167"/>
      <c r="HV57" s="167"/>
      <c r="HW57" s="167"/>
      <c r="HX57" s="167"/>
      <c r="HY57" s="167"/>
      <c r="HZ57" s="167"/>
      <c r="IA57" s="167"/>
      <c r="IB57" s="167"/>
      <c r="IC57" s="167"/>
      <c r="ID57" s="167"/>
      <c r="IE57" s="167"/>
      <c r="IF57" s="167"/>
      <c r="IG57" s="167"/>
      <c r="IH57" s="167"/>
      <c r="II57" s="167"/>
      <c r="IJ57" s="167"/>
      <c r="IK57" s="167"/>
      <c r="IL57" s="167"/>
      <c r="IM57" s="167"/>
      <c r="IN57" s="167"/>
      <c r="IO57" s="167"/>
      <c r="IP57" s="167"/>
      <c r="IQ57" s="167"/>
      <c r="IR57" s="167"/>
      <c r="IS57" s="167"/>
      <c r="IT57" s="167"/>
      <c r="IU57" s="167"/>
      <c r="IV57" s="167"/>
    </row>
    <row r="58" spans="1:256" x14ac:dyDescent="0.2">
      <c r="A58" s="167"/>
      <c r="B58" s="167"/>
      <c r="C58" s="167"/>
      <c r="D58" s="167"/>
      <c r="E58" s="167"/>
      <c r="F58" s="167"/>
      <c r="G58" s="171"/>
      <c r="H58" s="172"/>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c r="BI58" s="167"/>
      <c r="BJ58" s="167"/>
      <c r="BK58" s="167"/>
      <c r="BL58" s="167"/>
      <c r="BM58" s="167"/>
      <c r="BN58" s="167"/>
      <c r="BO58" s="167"/>
      <c r="BP58" s="167"/>
      <c r="BQ58" s="167"/>
      <c r="BR58" s="167"/>
      <c r="BS58" s="167"/>
      <c r="BT58" s="167"/>
      <c r="BU58" s="167"/>
      <c r="BV58" s="167"/>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7"/>
      <c r="DA58" s="167"/>
      <c r="DB58" s="167"/>
      <c r="DC58" s="167"/>
      <c r="DD58" s="167"/>
      <c r="DE58" s="167"/>
      <c r="DF58" s="167"/>
      <c r="DG58" s="167"/>
      <c r="DH58" s="167"/>
      <c r="DI58" s="167"/>
      <c r="DJ58" s="167"/>
      <c r="DK58" s="167"/>
      <c r="DL58" s="167"/>
      <c r="DM58" s="167"/>
      <c r="DN58" s="167"/>
      <c r="DO58" s="167"/>
      <c r="DP58" s="167"/>
      <c r="DQ58" s="167"/>
      <c r="DR58" s="167"/>
      <c r="DS58" s="167"/>
      <c r="DT58" s="167"/>
      <c r="DU58" s="167"/>
      <c r="DV58" s="167"/>
      <c r="DW58" s="167"/>
      <c r="DX58" s="167"/>
      <c r="DY58" s="167"/>
      <c r="DZ58" s="167"/>
      <c r="EA58" s="167"/>
      <c r="EB58" s="167"/>
      <c r="EC58" s="167"/>
      <c r="ED58" s="167"/>
      <c r="EE58" s="167"/>
      <c r="EF58" s="167"/>
      <c r="EG58" s="167"/>
      <c r="EH58" s="167"/>
      <c r="EI58" s="167"/>
      <c r="EJ58" s="167"/>
      <c r="EK58" s="167"/>
      <c r="EL58" s="167"/>
      <c r="EM58" s="167"/>
      <c r="EN58" s="167"/>
      <c r="EO58" s="167"/>
      <c r="EP58" s="167"/>
      <c r="EQ58" s="167"/>
      <c r="ER58" s="167"/>
      <c r="ES58" s="167"/>
      <c r="ET58" s="167"/>
      <c r="EU58" s="167"/>
      <c r="EV58" s="167"/>
      <c r="EW58" s="167"/>
      <c r="EX58" s="167"/>
      <c r="EY58" s="167"/>
      <c r="EZ58" s="167"/>
      <c r="FA58" s="167"/>
      <c r="FB58" s="167"/>
      <c r="FC58" s="167"/>
      <c r="FD58" s="167"/>
      <c r="FE58" s="167"/>
      <c r="FF58" s="167"/>
      <c r="FG58" s="167"/>
      <c r="FH58" s="167"/>
      <c r="FI58" s="167"/>
      <c r="FJ58" s="167"/>
      <c r="FK58" s="167"/>
      <c r="FL58" s="167"/>
      <c r="FM58" s="167"/>
      <c r="FN58" s="167"/>
      <c r="FO58" s="167"/>
      <c r="FP58" s="167"/>
      <c r="FQ58" s="167"/>
      <c r="FR58" s="167"/>
      <c r="FS58" s="167"/>
      <c r="FT58" s="167"/>
      <c r="FU58" s="167"/>
      <c r="FV58" s="167"/>
      <c r="FW58" s="167"/>
      <c r="FX58" s="167"/>
      <c r="FY58" s="167"/>
      <c r="FZ58" s="167"/>
      <c r="GA58" s="167"/>
      <c r="GB58" s="167"/>
      <c r="GC58" s="167"/>
      <c r="GD58" s="167"/>
      <c r="GE58" s="167"/>
      <c r="GF58" s="167"/>
      <c r="GG58" s="167"/>
      <c r="GH58" s="167"/>
      <c r="GI58" s="167"/>
      <c r="GJ58" s="167"/>
      <c r="GK58" s="167"/>
      <c r="GL58" s="167"/>
      <c r="GM58" s="167"/>
      <c r="GN58" s="167"/>
      <c r="GO58" s="167"/>
      <c r="GP58" s="167"/>
      <c r="GQ58" s="167"/>
      <c r="GR58" s="167"/>
      <c r="GS58" s="167"/>
      <c r="GT58" s="167"/>
      <c r="GU58" s="167"/>
      <c r="GV58" s="167"/>
      <c r="GW58" s="167"/>
      <c r="GX58" s="167"/>
      <c r="GY58" s="167"/>
      <c r="GZ58" s="167"/>
      <c r="HA58" s="167"/>
      <c r="HB58" s="167"/>
      <c r="HC58" s="167"/>
      <c r="HD58" s="167"/>
      <c r="HE58" s="167"/>
      <c r="HF58" s="167"/>
      <c r="HG58" s="167"/>
      <c r="HH58" s="167"/>
      <c r="HI58" s="167"/>
      <c r="HJ58" s="167"/>
      <c r="HK58" s="167"/>
      <c r="HL58" s="167"/>
      <c r="HM58" s="167"/>
      <c r="HN58" s="167"/>
      <c r="HO58" s="167"/>
      <c r="HP58" s="167"/>
      <c r="HQ58" s="167"/>
      <c r="HR58" s="167"/>
      <c r="HS58" s="167"/>
      <c r="HT58" s="167"/>
      <c r="HU58" s="167"/>
      <c r="HV58" s="167"/>
      <c r="HW58" s="167"/>
      <c r="HX58" s="167"/>
      <c r="HY58" s="167"/>
      <c r="HZ58" s="167"/>
      <c r="IA58" s="167"/>
      <c r="IB58" s="167"/>
      <c r="IC58" s="167"/>
      <c r="ID58" s="167"/>
      <c r="IE58" s="167"/>
      <c r="IF58" s="167"/>
      <c r="IG58" s="167"/>
      <c r="IH58" s="167"/>
      <c r="II58" s="167"/>
      <c r="IJ58" s="167"/>
      <c r="IK58" s="167"/>
      <c r="IL58" s="167"/>
      <c r="IM58" s="167"/>
      <c r="IN58" s="167"/>
      <c r="IO58" s="167"/>
      <c r="IP58" s="167"/>
      <c r="IQ58" s="167"/>
      <c r="IR58" s="167"/>
      <c r="IS58" s="167"/>
      <c r="IT58" s="167"/>
      <c r="IU58" s="167"/>
      <c r="IV58" s="167"/>
    </row>
    <row r="59" spans="1:256" x14ac:dyDescent="0.2">
      <c r="A59" s="167"/>
      <c r="B59" s="167"/>
      <c r="C59" s="167"/>
      <c r="D59" s="167"/>
      <c r="E59" s="167"/>
      <c r="F59" s="167"/>
      <c r="G59" s="171"/>
      <c r="H59" s="172"/>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7"/>
      <c r="DB59" s="167"/>
      <c r="DC59" s="167"/>
      <c r="DD59" s="167"/>
      <c r="DE59" s="167"/>
      <c r="DF59" s="167"/>
      <c r="DG59" s="167"/>
      <c r="DH59" s="167"/>
      <c r="DI59" s="167"/>
      <c r="DJ59" s="167"/>
      <c r="DK59" s="167"/>
      <c r="DL59" s="167"/>
      <c r="DM59" s="167"/>
      <c r="DN59" s="167"/>
      <c r="DO59" s="167"/>
      <c r="DP59" s="167"/>
      <c r="DQ59" s="167"/>
      <c r="DR59" s="167"/>
      <c r="DS59" s="167"/>
      <c r="DT59" s="167"/>
      <c r="DU59" s="167"/>
      <c r="DV59" s="167"/>
      <c r="DW59" s="167"/>
      <c r="DX59" s="167"/>
      <c r="DY59" s="167"/>
      <c r="DZ59" s="167"/>
      <c r="EA59" s="167"/>
      <c r="EB59" s="167"/>
      <c r="EC59" s="167"/>
      <c r="ED59" s="167"/>
      <c r="EE59" s="167"/>
      <c r="EF59" s="167"/>
      <c r="EG59" s="167"/>
      <c r="EH59" s="167"/>
      <c r="EI59" s="167"/>
      <c r="EJ59" s="167"/>
      <c r="EK59" s="167"/>
      <c r="EL59" s="167"/>
      <c r="EM59" s="167"/>
      <c r="EN59" s="167"/>
      <c r="EO59" s="167"/>
      <c r="EP59" s="167"/>
      <c r="EQ59" s="167"/>
      <c r="ER59" s="167"/>
      <c r="ES59" s="167"/>
      <c r="ET59" s="167"/>
      <c r="EU59" s="167"/>
      <c r="EV59" s="167"/>
      <c r="EW59" s="167"/>
      <c r="EX59" s="167"/>
      <c r="EY59" s="167"/>
      <c r="EZ59" s="167"/>
      <c r="FA59" s="167"/>
      <c r="FB59" s="167"/>
      <c r="FC59" s="167"/>
      <c r="FD59" s="167"/>
      <c r="FE59" s="167"/>
      <c r="FF59" s="167"/>
      <c r="FG59" s="167"/>
      <c r="FH59" s="167"/>
      <c r="FI59" s="167"/>
      <c r="FJ59" s="167"/>
      <c r="FK59" s="167"/>
      <c r="FL59" s="167"/>
      <c r="FM59" s="167"/>
      <c r="FN59" s="167"/>
      <c r="FO59" s="167"/>
      <c r="FP59" s="167"/>
      <c r="FQ59" s="167"/>
      <c r="FR59" s="167"/>
      <c r="FS59" s="167"/>
      <c r="FT59" s="167"/>
      <c r="FU59" s="167"/>
      <c r="FV59" s="167"/>
      <c r="FW59" s="167"/>
      <c r="FX59" s="167"/>
      <c r="FY59" s="167"/>
      <c r="FZ59" s="167"/>
      <c r="GA59" s="167"/>
      <c r="GB59" s="167"/>
      <c r="GC59" s="167"/>
      <c r="GD59" s="167"/>
      <c r="GE59" s="167"/>
      <c r="GF59" s="167"/>
      <c r="GG59" s="167"/>
      <c r="GH59" s="167"/>
      <c r="GI59" s="167"/>
      <c r="GJ59" s="167"/>
      <c r="GK59" s="167"/>
      <c r="GL59" s="167"/>
      <c r="GM59" s="167"/>
      <c r="GN59" s="167"/>
      <c r="GO59" s="167"/>
      <c r="GP59" s="167"/>
      <c r="GQ59" s="167"/>
      <c r="GR59" s="167"/>
      <c r="GS59" s="167"/>
      <c r="GT59" s="167"/>
      <c r="GU59" s="167"/>
      <c r="GV59" s="167"/>
      <c r="GW59" s="167"/>
      <c r="GX59" s="167"/>
      <c r="GY59" s="167"/>
      <c r="GZ59" s="167"/>
      <c r="HA59" s="167"/>
      <c r="HB59" s="167"/>
      <c r="HC59" s="167"/>
      <c r="HD59" s="167"/>
      <c r="HE59" s="167"/>
      <c r="HF59" s="167"/>
      <c r="HG59" s="167"/>
      <c r="HH59" s="167"/>
      <c r="HI59" s="167"/>
      <c r="HJ59" s="167"/>
      <c r="HK59" s="167"/>
      <c r="HL59" s="167"/>
      <c r="HM59" s="167"/>
      <c r="HN59" s="167"/>
      <c r="HO59" s="167"/>
      <c r="HP59" s="167"/>
      <c r="HQ59" s="167"/>
      <c r="HR59" s="167"/>
      <c r="HS59" s="167"/>
      <c r="HT59" s="167"/>
      <c r="HU59" s="167"/>
      <c r="HV59" s="167"/>
      <c r="HW59" s="167"/>
      <c r="HX59" s="167"/>
      <c r="HY59" s="167"/>
      <c r="HZ59" s="167"/>
      <c r="IA59" s="167"/>
      <c r="IB59" s="167"/>
      <c r="IC59" s="167"/>
      <c r="ID59" s="167"/>
      <c r="IE59" s="167"/>
      <c r="IF59" s="167"/>
      <c r="IG59" s="167"/>
      <c r="IH59" s="167"/>
      <c r="II59" s="167"/>
      <c r="IJ59" s="167"/>
      <c r="IK59" s="167"/>
      <c r="IL59" s="167"/>
      <c r="IM59" s="167"/>
      <c r="IN59" s="167"/>
      <c r="IO59" s="167"/>
      <c r="IP59" s="167"/>
      <c r="IQ59" s="167"/>
      <c r="IR59" s="167"/>
      <c r="IS59" s="167"/>
      <c r="IT59" s="167"/>
      <c r="IU59" s="167"/>
      <c r="IV59" s="167"/>
    </row>
    <row r="60" spans="1:256" x14ac:dyDescent="0.2">
      <c r="A60" s="167"/>
      <c r="B60" s="167"/>
      <c r="C60" s="167"/>
      <c r="D60" s="167"/>
      <c r="E60" s="167"/>
      <c r="F60" s="167"/>
      <c r="G60" s="171"/>
      <c r="H60" s="172"/>
      <c r="J60" s="167"/>
      <c r="K60" s="167"/>
      <c r="L60" s="167"/>
      <c r="M60" s="167"/>
      <c r="N60" s="167"/>
      <c r="O60" s="167"/>
      <c r="P60" s="167"/>
      <c r="Q60" s="167"/>
      <c r="R60" s="167"/>
      <c r="S60" s="167"/>
      <c r="T60" s="167"/>
      <c r="U60" s="167"/>
      <c r="V60" s="167"/>
      <c r="W60" s="167"/>
      <c r="X60" s="167"/>
      <c r="Y60" s="167"/>
      <c r="Z60" s="167"/>
      <c r="AA60" s="167"/>
      <c r="AB60" s="167"/>
      <c r="AC60" s="167"/>
      <c r="AD60" s="167"/>
      <c r="AE60" s="167"/>
      <c r="AF60" s="167"/>
      <c r="AG60" s="167"/>
      <c r="AH60" s="167"/>
      <c r="AI60" s="167"/>
      <c r="AJ60" s="167"/>
      <c r="AK60" s="167"/>
      <c r="AL60" s="167"/>
      <c r="AM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c r="DJ60" s="167"/>
      <c r="DK60" s="167"/>
      <c r="DL60" s="167"/>
      <c r="DM60" s="167"/>
      <c r="DN60" s="167"/>
      <c r="DO60" s="167"/>
      <c r="DP60" s="167"/>
      <c r="DQ60" s="167"/>
      <c r="DR60" s="167"/>
      <c r="DS60" s="167"/>
      <c r="DT60" s="167"/>
      <c r="DU60" s="167"/>
      <c r="DV60" s="167"/>
      <c r="DW60" s="167"/>
      <c r="DX60" s="167"/>
      <c r="DY60" s="167"/>
      <c r="DZ60" s="167"/>
      <c r="EA60" s="167"/>
      <c r="EB60" s="167"/>
      <c r="EC60" s="167"/>
      <c r="ED60" s="167"/>
      <c r="EE60" s="167"/>
      <c r="EF60" s="167"/>
      <c r="EG60" s="167"/>
      <c r="EH60" s="167"/>
      <c r="EI60" s="167"/>
      <c r="EJ60" s="167"/>
      <c r="EK60" s="167"/>
      <c r="EL60" s="167"/>
      <c r="EM60" s="167"/>
      <c r="EN60" s="167"/>
      <c r="EO60" s="167"/>
      <c r="EP60" s="167"/>
      <c r="EQ60" s="167"/>
      <c r="ER60" s="167"/>
      <c r="ES60" s="167"/>
      <c r="ET60" s="167"/>
      <c r="EU60" s="167"/>
      <c r="EV60" s="167"/>
      <c r="EW60" s="167"/>
      <c r="EX60" s="167"/>
      <c r="EY60" s="167"/>
      <c r="EZ60" s="167"/>
      <c r="FA60" s="167"/>
      <c r="FB60" s="167"/>
      <c r="FC60" s="167"/>
      <c r="FD60" s="167"/>
      <c r="FE60" s="167"/>
      <c r="FF60" s="167"/>
      <c r="FG60" s="167"/>
      <c r="FH60" s="167"/>
      <c r="FI60" s="167"/>
      <c r="FJ60" s="167"/>
      <c r="FK60" s="167"/>
      <c r="FL60" s="167"/>
      <c r="FM60" s="167"/>
      <c r="FN60" s="167"/>
      <c r="FO60" s="167"/>
      <c r="FP60" s="167"/>
      <c r="FQ60" s="167"/>
      <c r="FR60" s="167"/>
      <c r="FS60" s="167"/>
      <c r="FT60" s="167"/>
      <c r="FU60" s="167"/>
      <c r="FV60" s="167"/>
      <c r="FW60" s="167"/>
      <c r="FX60" s="167"/>
      <c r="FY60" s="167"/>
      <c r="FZ60" s="167"/>
      <c r="GA60" s="167"/>
      <c r="GB60" s="167"/>
      <c r="GC60" s="167"/>
      <c r="GD60" s="167"/>
      <c r="GE60" s="167"/>
      <c r="GF60" s="167"/>
      <c r="GG60" s="167"/>
      <c r="GH60" s="167"/>
      <c r="GI60" s="167"/>
      <c r="GJ60" s="167"/>
      <c r="GK60" s="167"/>
      <c r="GL60" s="167"/>
      <c r="GM60" s="167"/>
      <c r="GN60" s="167"/>
      <c r="GO60" s="167"/>
      <c r="GP60" s="167"/>
      <c r="GQ60" s="167"/>
      <c r="GR60" s="167"/>
      <c r="GS60" s="167"/>
      <c r="GT60" s="167"/>
      <c r="GU60" s="167"/>
      <c r="GV60" s="167"/>
      <c r="GW60" s="167"/>
      <c r="GX60" s="167"/>
      <c r="GY60" s="167"/>
      <c r="GZ60" s="167"/>
      <c r="HA60" s="167"/>
      <c r="HB60" s="167"/>
      <c r="HC60" s="167"/>
      <c r="HD60" s="167"/>
      <c r="HE60" s="167"/>
      <c r="HF60" s="167"/>
      <c r="HG60" s="167"/>
      <c r="HH60" s="167"/>
      <c r="HI60" s="167"/>
      <c r="HJ60" s="167"/>
      <c r="HK60" s="167"/>
      <c r="HL60" s="167"/>
      <c r="HM60" s="167"/>
      <c r="HN60" s="167"/>
      <c r="HO60" s="167"/>
      <c r="HP60" s="167"/>
      <c r="HQ60" s="167"/>
      <c r="HR60" s="167"/>
      <c r="HS60" s="167"/>
      <c r="HT60" s="167"/>
      <c r="HU60" s="167"/>
      <c r="HV60" s="167"/>
      <c r="HW60" s="167"/>
      <c r="HX60" s="167"/>
      <c r="HY60" s="167"/>
      <c r="HZ60" s="167"/>
      <c r="IA60" s="167"/>
      <c r="IB60" s="167"/>
      <c r="IC60" s="167"/>
      <c r="ID60" s="167"/>
      <c r="IE60" s="167"/>
      <c r="IF60" s="167"/>
      <c r="IG60" s="167"/>
      <c r="IH60" s="167"/>
      <c r="II60" s="167"/>
      <c r="IJ60" s="167"/>
      <c r="IK60" s="167"/>
      <c r="IL60" s="167"/>
      <c r="IM60" s="167"/>
      <c r="IN60" s="167"/>
      <c r="IO60" s="167"/>
      <c r="IP60" s="167"/>
      <c r="IQ60" s="167"/>
      <c r="IR60" s="167"/>
      <c r="IS60" s="167"/>
      <c r="IT60" s="167"/>
      <c r="IU60" s="167"/>
      <c r="IV60" s="167"/>
    </row>
    <row r="61" spans="1:256" x14ac:dyDescent="0.2">
      <c r="A61" s="167"/>
      <c r="B61" s="167"/>
      <c r="C61" s="167"/>
      <c r="D61" s="167"/>
      <c r="E61" s="167"/>
      <c r="F61" s="167"/>
      <c r="G61" s="171"/>
      <c r="H61" s="172"/>
      <c r="J61" s="167"/>
      <c r="K61" s="167"/>
      <c r="L61" s="167"/>
      <c r="M61" s="167"/>
      <c r="N61" s="167"/>
      <c r="O61" s="167"/>
      <c r="P61" s="167"/>
      <c r="Q61" s="167"/>
      <c r="R61" s="167"/>
      <c r="S61" s="167"/>
      <c r="T61" s="167"/>
      <c r="U61" s="167"/>
      <c r="V61" s="167"/>
      <c r="W61" s="167"/>
      <c r="X61" s="167"/>
      <c r="Y61" s="167"/>
      <c r="Z61" s="167"/>
      <c r="AA61" s="167"/>
      <c r="AB61" s="167"/>
      <c r="AC61" s="167"/>
      <c r="AD61" s="167"/>
      <c r="AE61" s="167"/>
      <c r="AF61" s="167"/>
      <c r="AG61" s="167"/>
      <c r="AH61" s="167"/>
      <c r="AI61" s="167"/>
      <c r="AJ61" s="167"/>
      <c r="AK61" s="167"/>
      <c r="AL61" s="167"/>
      <c r="AM61" s="167"/>
      <c r="AN61" s="167"/>
      <c r="AO61" s="167"/>
      <c r="AP61" s="167"/>
      <c r="AQ61" s="167"/>
      <c r="AR61" s="167"/>
      <c r="AS61" s="167"/>
      <c r="AT61" s="167"/>
      <c r="AU61" s="167"/>
      <c r="AV61" s="167"/>
      <c r="AW61" s="167"/>
      <c r="AX61" s="167"/>
      <c r="AY61" s="167"/>
      <c r="AZ61" s="167"/>
      <c r="BA61" s="167"/>
      <c r="BB61" s="167"/>
      <c r="BC61" s="167"/>
      <c r="BD61" s="167"/>
      <c r="BE61" s="167"/>
      <c r="BF61" s="167"/>
      <c r="BG61" s="167"/>
      <c r="BH61" s="167"/>
      <c r="BI61" s="167"/>
      <c r="BJ61" s="167"/>
      <c r="BK61" s="167"/>
      <c r="BL61" s="167"/>
      <c r="BM61" s="167"/>
      <c r="BN61" s="167"/>
      <c r="BO61" s="167"/>
      <c r="BP61" s="167"/>
      <c r="BQ61" s="167"/>
      <c r="BR61" s="167"/>
      <c r="BS61" s="167"/>
      <c r="BT61" s="167"/>
      <c r="BU61" s="167"/>
      <c r="BV61" s="167"/>
      <c r="BW61" s="167"/>
      <c r="BX61" s="167"/>
      <c r="BY61" s="167"/>
      <c r="BZ61" s="167"/>
      <c r="CA61" s="167"/>
      <c r="CB61" s="167"/>
      <c r="CC61" s="167"/>
      <c r="CD61" s="167"/>
      <c r="CE61" s="167"/>
      <c r="CF61" s="167"/>
      <c r="CG61" s="167"/>
      <c r="CH61" s="167"/>
      <c r="CI61" s="167"/>
      <c r="CJ61" s="167"/>
      <c r="CK61" s="167"/>
      <c r="CL61" s="167"/>
      <c r="CM61" s="167"/>
      <c r="CN61" s="167"/>
      <c r="CO61" s="167"/>
      <c r="CP61" s="167"/>
      <c r="CQ61" s="167"/>
      <c r="CR61" s="167"/>
      <c r="CS61" s="167"/>
      <c r="CT61" s="167"/>
      <c r="CU61" s="167"/>
      <c r="CV61" s="167"/>
      <c r="CW61" s="167"/>
      <c r="CX61" s="167"/>
      <c r="CY61" s="167"/>
      <c r="CZ61" s="167"/>
      <c r="DA61" s="167"/>
      <c r="DB61" s="167"/>
      <c r="DC61" s="167"/>
      <c r="DD61" s="167"/>
      <c r="DE61" s="167"/>
      <c r="DF61" s="167"/>
      <c r="DG61" s="167"/>
      <c r="DH61" s="167"/>
      <c r="DI61" s="167"/>
      <c r="DJ61" s="167"/>
      <c r="DK61" s="167"/>
      <c r="DL61" s="167"/>
      <c r="DM61" s="167"/>
      <c r="DN61" s="167"/>
      <c r="DO61" s="167"/>
      <c r="DP61" s="167"/>
      <c r="DQ61" s="167"/>
      <c r="DR61" s="167"/>
      <c r="DS61" s="167"/>
      <c r="DT61" s="167"/>
      <c r="DU61" s="167"/>
      <c r="DV61" s="167"/>
      <c r="DW61" s="167"/>
      <c r="DX61" s="167"/>
      <c r="DY61" s="167"/>
      <c r="DZ61" s="167"/>
      <c r="EA61" s="167"/>
      <c r="EB61" s="167"/>
      <c r="EC61" s="167"/>
      <c r="ED61" s="167"/>
      <c r="EE61" s="167"/>
      <c r="EF61" s="167"/>
      <c r="EG61" s="167"/>
      <c r="EH61" s="167"/>
      <c r="EI61" s="167"/>
      <c r="EJ61" s="167"/>
      <c r="EK61" s="167"/>
      <c r="EL61" s="167"/>
      <c r="EM61" s="167"/>
      <c r="EN61" s="167"/>
      <c r="EO61" s="167"/>
      <c r="EP61" s="167"/>
      <c r="EQ61" s="167"/>
      <c r="ER61" s="167"/>
      <c r="ES61" s="167"/>
      <c r="ET61" s="167"/>
      <c r="EU61" s="167"/>
      <c r="EV61" s="167"/>
      <c r="EW61" s="167"/>
      <c r="EX61" s="167"/>
      <c r="EY61" s="167"/>
      <c r="EZ61" s="167"/>
      <c r="FA61" s="167"/>
      <c r="FB61" s="167"/>
      <c r="FC61" s="167"/>
      <c r="FD61" s="167"/>
      <c r="FE61" s="167"/>
      <c r="FF61" s="167"/>
      <c r="FG61" s="167"/>
      <c r="FH61" s="167"/>
      <c r="FI61" s="167"/>
      <c r="FJ61" s="167"/>
      <c r="FK61" s="167"/>
      <c r="FL61" s="167"/>
      <c r="FM61" s="167"/>
      <c r="FN61" s="167"/>
      <c r="FO61" s="167"/>
      <c r="FP61" s="167"/>
      <c r="FQ61" s="167"/>
      <c r="FR61" s="167"/>
      <c r="FS61" s="167"/>
      <c r="FT61" s="167"/>
      <c r="FU61" s="167"/>
      <c r="FV61" s="167"/>
      <c r="FW61" s="167"/>
      <c r="FX61" s="167"/>
      <c r="FY61" s="167"/>
      <c r="FZ61" s="167"/>
      <c r="GA61" s="167"/>
      <c r="GB61" s="167"/>
      <c r="GC61" s="167"/>
      <c r="GD61" s="167"/>
      <c r="GE61" s="167"/>
      <c r="GF61" s="167"/>
      <c r="GG61" s="167"/>
      <c r="GH61" s="167"/>
      <c r="GI61" s="167"/>
      <c r="GJ61" s="167"/>
      <c r="GK61" s="167"/>
      <c r="GL61" s="167"/>
      <c r="GM61" s="167"/>
      <c r="GN61" s="167"/>
      <c r="GO61" s="167"/>
      <c r="GP61" s="167"/>
      <c r="GQ61" s="167"/>
      <c r="GR61" s="167"/>
      <c r="GS61" s="167"/>
      <c r="GT61" s="167"/>
      <c r="GU61" s="167"/>
      <c r="GV61" s="167"/>
      <c r="GW61" s="167"/>
      <c r="GX61" s="167"/>
      <c r="GY61" s="167"/>
      <c r="GZ61" s="167"/>
      <c r="HA61" s="167"/>
      <c r="HB61" s="167"/>
      <c r="HC61" s="167"/>
      <c r="HD61" s="167"/>
      <c r="HE61" s="167"/>
      <c r="HF61" s="167"/>
      <c r="HG61" s="167"/>
      <c r="HH61" s="167"/>
      <c r="HI61" s="167"/>
      <c r="HJ61" s="167"/>
      <c r="HK61" s="167"/>
      <c r="HL61" s="167"/>
      <c r="HM61" s="167"/>
      <c r="HN61" s="167"/>
      <c r="HO61" s="167"/>
      <c r="HP61" s="167"/>
      <c r="HQ61" s="167"/>
      <c r="HR61" s="167"/>
      <c r="HS61" s="167"/>
      <c r="HT61" s="167"/>
      <c r="HU61" s="167"/>
      <c r="HV61" s="167"/>
      <c r="HW61" s="167"/>
      <c r="HX61" s="167"/>
      <c r="HY61" s="167"/>
      <c r="HZ61" s="167"/>
      <c r="IA61" s="167"/>
      <c r="IB61" s="167"/>
      <c r="IC61" s="167"/>
      <c r="ID61" s="167"/>
      <c r="IE61" s="167"/>
      <c r="IF61" s="167"/>
      <c r="IG61" s="167"/>
      <c r="IH61" s="167"/>
      <c r="II61" s="167"/>
      <c r="IJ61" s="167"/>
      <c r="IK61" s="167"/>
      <c r="IL61" s="167"/>
      <c r="IM61" s="167"/>
      <c r="IN61" s="167"/>
      <c r="IO61" s="167"/>
      <c r="IP61" s="167"/>
      <c r="IQ61" s="167"/>
      <c r="IR61" s="167"/>
      <c r="IS61" s="167"/>
      <c r="IT61" s="167"/>
      <c r="IU61" s="167"/>
      <c r="IV61" s="167"/>
    </row>
    <row r="62" spans="1:256" x14ac:dyDescent="0.2">
      <c r="A62" s="167"/>
      <c r="B62" s="167"/>
      <c r="C62" s="167"/>
      <c r="D62" s="167"/>
      <c r="E62" s="170"/>
      <c r="F62" s="171"/>
      <c r="G62" s="171"/>
      <c r="H62" s="172"/>
      <c r="J62" s="167"/>
      <c r="K62" s="167"/>
      <c r="L62" s="167"/>
      <c r="M62" s="167"/>
      <c r="N62" s="167"/>
      <c r="O62" s="167"/>
      <c r="P62" s="167"/>
      <c r="Q62" s="167"/>
      <c r="R62" s="167"/>
      <c r="S62" s="167"/>
      <c r="T62" s="167"/>
      <c r="U62" s="167"/>
      <c r="V62" s="167"/>
      <c r="W62" s="167"/>
      <c r="X62" s="167"/>
      <c r="Y62" s="167"/>
      <c r="Z62" s="167"/>
      <c r="AA62" s="167"/>
      <c r="AB62" s="167"/>
      <c r="AC62" s="167"/>
      <c r="AD62" s="167"/>
      <c r="AE62" s="167"/>
      <c r="AF62" s="167"/>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7"/>
      <c r="BD62" s="167"/>
      <c r="BE62" s="167"/>
      <c r="BF62" s="167"/>
      <c r="BG62" s="167"/>
      <c r="BH62" s="167"/>
      <c r="BI62" s="167"/>
      <c r="BJ62" s="167"/>
      <c r="BK62" s="167"/>
      <c r="BL62" s="167"/>
      <c r="BM62" s="167"/>
      <c r="BN62" s="167"/>
      <c r="BO62" s="167"/>
      <c r="BP62" s="167"/>
      <c r="BQ62" s="167"/>
      <c r="BR62" s="167"/>
      <c r="BS62" s="167"/>
      <c r="BT62" s="167"/>
      <c r="BU62" s="167"/>
      <c r="BV62" s="167"/>
      <c r="BW62" s="167"/>
      <c r="BX62" s="167"/>
      <c r="BY62" s="167"/>
      <c r="BZ62" s="167"/>
      <c r="CA62" s="167"/>
      <c r="CB62" s="167"/>
      <c r="CC62" s="167"/>
      <c r="CD62" s="167"/>
      <c r="CE62" s="167"/>
      <c r="CF62" s="167"/>
      <c r="CG62" s="167"/>
      <c r="CH62" s="167"/>
      <c r="CI62" s="167"/>
      <c r="CJ62" s="167"/>
      <c r="CK62" s="167"/>
      <c r="CL62" s="167"/>
      <c r="CM62" s="167"/>
      <c r="CN62" s="167"/>
      <c r="CO62" s="167"/>
      <c r="CP62" s="167"/>
      <c r="CQ62" s="167"/>
      <c r="CR62" s="167"/>
      <c r="CS62" s="167"/>
      <c r="CT62" s="167"/>
      <c r="CU62" s="167"/>
      <c r="CV62" s="167"/>
      <c r="CW62" s="167"/>
      <c r="CX62" s="167"/>
      <c r="CY62" s="167"/>
      <c r="CZ62" s="167"/>
      <c r="DA62" s="167"/>
      <c r="DB62" s="167"/>
      <c r="DC62" s="167"/>
      <c r="DD62" s="167"/>
      <c r="DE62" s="167"/>
      <c r="DF62" s="167"/>
      <c r="DG62" s="167"/>
      <c r="DH62" s="167"/>
      <c r="DI62" s="167"/>
      <c r="DJ62" s="167"/>
      <c r="DK62" s="167"/>
      <c r="DL62" s="167"/>
      <c r="DM62" s="167"/>
      <c r="DN62" s="167"/>
      <c r="DO62" s="167"/>
      <c r="DP62" s="167"/>
      <c r="DQ62" s="167"/>
      <c r="DR62" s="167"/>
      <c r="DS62" s="167"/>
      <c r="DT62" s="167"/>
      <c r="DU62" s="167"/>
      <c r="DV62" s="167"/>
      <c r="DW62" s="167"/>
      <c r="DX62" s="167"/>
      <c r="DY62" s="167"/>
      <c r="DZ62" s="167"/>
      <c r="EA62" s="167"/>
      <c r="EB62" s="167"/>
      <c r="EC62" s="167"/>
      <c r="ED62" s="167"/>
      <c r="EE62" s="167"/>
      <c r="EF62" s="167"/>
      <c r="EG62" s="167"/>
      <c r="EH62" s="167"/>
      <c r="EI62" s="167"/>
      <c r="EJ62" s="167"/>
      <c r="EK62" s="167"/>
      <c r="EL62" s="167"/>
      <c r="EM62" s="167"/>
      <c r="EN62" s="167"/>
      <c r="EO62" s="167"/>
      <c r="EP62" s="167"/>
      <c r="EQ62" s="167"/>
      <c r="ER62" s="167"/>
      <c r="ES62" s="167"/>
      <c r="ET62" s="167"/>
      <c r="EU62" s="167"/>
      <c r="EV62" s="167"/>
      <c r="EW62" s="167"/>
      <c r="EX62" s="167"/>
      <c r="EY62" s="167"/>
      <c r="EZ62" s="167"/>
      <c r="FA62" s="167"/>
      <c r="FB62" s="167"/>
      <c r="FC62" s="167"/>
      <c r="FD62" s="167"/>
      <c r="FE62" s="167"/>
      <c r="FF62" s="167"/>
      <c r="FG62" s="167"/>
      <c r="FH62" s="167"/>
      <c r="FI62" s="167"/>
      <c r="FJ62" s="167"/>
      <c r="FK62" s="167"/>
      <c r="FL62" s="167"/>
      <c r="FM62" s="167"/>
      <c r="FN62" s="167"/>
      <c r="FO62" s="167"/>
      <c r="FP62" s="167"/>
      <c r="FQ62" s="167"/>
      <c r="FR62" s="167"/>
      <c r="FS62" s="167"/>
      <c r="FT62" s="167"/>
      <c r="FU62" s="167"/>
      <c r="FV62" s="167"/>
      <c r="FW62" s="167"/>
      <c r="FX62" s="167"/>
      <c r="FY62" s="167"/>
      <c r="FZ62" s="167"/>
      <c r="GA62" s="167"/>
      <c r="GB62" s="167"/>
      <c r="GC62" s="167"/>
      <c r="GD62" s="167"/>
      <c r="GE62" s="167"/>
      <c r="GF62" s="167"/>
      <c r="GG62" s="167"/>
      <c r="GH62" s="167"/>
      <c r="GI62" s="167"/>
      <c r="GJ62" s="167"/>
      <c r="GK62" s="167"/>
      <c r="GL62" s="167"/>
      <c r="GM62" s="167"/>
      <c r="GN62" s="167"/>
      <c r="GO62" s="167"/>
      <c r="GP62" s="167"/>
      <c r="GQ62" s="167"/>
      <c r="GR62" s="167"/>
      <c r="GS62" s="167"/>
      <c r="GT62" s="167"/>
      <c r="GU62" s="167"/>
      <c r="GV62" s="167"/>
      <c r="GW62" s="167"/>
      <c r="GX62" s="167"/>
      <c r="GY62" s="167"/>
      <c r="GZ62" s="167"/>
      <c r="HA62" s="167"/>
      <c r="HB62" s="167"/>
      <c r="HC62" s="167"/>
      <c r="HD62" s="167"/>
      <c r="HE62" s="167"/>
      <c r="HF62" s="167"/>
      <c r="HG62" s="167"/>
      <c r="HH62" s="167"/>
      <c r="HI62" s="167"/>
      <c r="HJ62" s="167"/>
      <c r="HK62" s="167"/>
      <c r="HL62" s="167"/>
      <c r="HM62" s="167"/>
      <c r="HN62" s="167"/>
      <c r="HO62" s="167"/>
      <c r="HP62" s="167"/>
      <c r="HQ62" s="167"/>
      <c r="HR62" s="167"/>
      <c r="HS62" s="167"/>
      <c r="HT62" s="167"/>
      <c r="HU62" s="167"/>
      <c r="HV62" s="167"/>
      <c r="HW62" s="167"/>
      <c r="HX62" s="167"/>
      <c r="HY62" s="167"/>
      <c r="HZ62" s="167"/>
      <c r="IA62" s="167"/>
      <c r="IB62" s="167"/>
      <c r="IC62" s="167"/>
      <c r="ID62" s="167"/>
      <c r="IE62" s="167"/>
      <c r="IF62" s="167"/>
      <c r="IG62" s="167"/>
      <c r="IH62" s="167"/>
      <c r="II62" s="167"/>
      <c r="IJ62" s="167"/>
      <c r="IK62" s="167"/>
      <c r="IL62" s="167"/>
      <c r="IM62" s="167"/>
      <c r="IN62" s="167"/>
      <c r="IO62" s="167"/>
      <c r="IP62" s="167"/>
      <c r="IQ62" s="167"/>
      <c r="IR62" s="167"/>
      <c r="IS62" s="167"/>
      <c r="IT62" s="167"/>
      <c r="IU62" s="167"/>
      <c r="IV62" s="167"/>
    </row>
    <row r="63" spans="1:256" x14ac:dyDescent="0.2">
      <c r="A63" s="167"/>
      <c r="B63" s="167"/>
      <c r="C63" s="167"/>
      <c r="D63" s="167"/>
      <c r="E63" s="170"/>
      <c r="F63" s="171"/>
      <c r="G63" s="171"/>
      <c r="H63" s="172"/>
      <c r="J63" s="167"/>
      <c r="K63" s="167"/>
      <c r="L63" s="167"/>
      <c r="M63" s="167"/>
      <c r="N63" s="167"/>
      <c r="O63" s="167"/>
      <c r="P63" s="167"/>
      <c r="Q63" s="167"/>
      <c r="R63" s="167"/>
      <c r="S63" s="167"/>
      <c r="T63" s="167"/>
      <c r="U63" s="167"/>
      <c r="V63" s="167"/>
      <c r="W63" s="167"/>
      <c r="X63" s="167"/>
      <c r="Y63" s="167"/>
      <c r="Z63" s="167"/>
      <c r="AA63" s="167"/>
      <c r="AB63" s="167"/>
      <c r="AC63" s="167"/>
      <c r="AD63" s="167"/>
      <c r="AE63" s="167"/>
      <c r="AF63" s="167"/>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7"/>
      <c r="BD63" s="167"/>
      <c r="BE63" s="167"/>
      <c r="BF63" s="167"/>
      <c r="BG63" s="167"/>
      <c r="BH63" s="167"/>
      <c r="BI63" s="167"/>
      <c r="BJ63" s="167"/>
      <c r="BK63" s="167"/>
      <c r="BL63" s="167"/>
      <c r="BM63" s="167"/>
      <c r="BN63" s="167"/>
      <c r="BO63" s="167"/>
      <c r="BP63" s="167"/>
      <c r="BQ63" s="167"/>
      <c r="BR63" s="167"/>
      <c r="BS63" s="167"/>
      <c r="BT63" s="167"/>
      <c r="BU63" s="167"/>
      <c r="BV63" s="167"/>
      <c r="BW63" s="167"/>
      <c r="BX63" s="167"/>
      <c r="BY63" s="167"/>
      <c r="BZ63" s="167"/>
      <c r="CA63" s="167"/>
      <c r="CB63" s="167"/>
      <c r="CC63" s="167"/>
      <c r="CD63" s="167"/>
      <c r="CE63" s="167"/>
      <c r="CF63" s="167"/>
      <c r="CG63" s="167"/>
      <c r="CH63" s="167"/>
      <c r="CI63" s="167"/>
      <c r="CJ63" s="167"/>
      <c r="CK63" s="167"/>
      <c r="CL63" s="167"/>
      <c r="CM63" s="167"/>
      <c r="CN63" s="167"/>
      <c r="CO63" s="167"/>
      <c r="CP63" s="167"/>
      <c r="CQ63" s="167"/>
      <c r="CR63" s="167"/>
      <c r="CS63" s="167"/>
      <c r="CT63" s="167"/>
      <c r="CU63" s="167"/>
      <c r="CV63" s="167"/>
      <c r="CW63" s="167"/>
      <c r="CX63" s="167"/>
      <c r="CY63" s="167"/>
      <c r="CZ63" s="167"/>
      <c r="DA63" s="167"/>
      <c r="DB63" s="167"/>
      <c r="DC63" s="167"/>
      <c r="DD63" s="167"/>
      <c r="DE63" s="167"/>
      <c r="DF63" s="167"/>
      <c r="DG63" s="167"/>
      <c r="DH63" s="167"/>
      <c r="DI63" s="167"/>
      <c r="DJ63" s="167"/>
      <c r="DK63" s="167"/>
      <c r="DL63" s="167"/>
      <c r="DM63" s="167"/>
      <c r="DN63" s="167"/>
      <c r="DO63" s="167"/>
      <c r="DP63" s="167"/>
      <c r="DQ63" s="167"/>
      <c r="DR63" s="167"/>
      <c r="DS63" s="167"/>
      <c r="DT63" s="167"/>
      <c r="DU63" s="167"/>
      <c r="DV63" s="167"/>
      <c r="DW63" s="167"/>
      <c r="DX63" s="167"/>
      <c r="DY63" s="167"/>
      <c r="DZ63" s="167"/>
      <c r="EA63" s="167"/>
      <c r="EB63" s="167"/>
      <c r="EC63" s="167"/>
      <c r="ED63" s="167"/>
      <c r="EE63" s="167"/>
      <c r="EF63" s="167"/>
      <c r="EG63" s="167"/>
      <c r="EH63" s="167"/>
      <c r="EI63" s="167"/>
      <c r="EJ63" s="167"/>
      <c r="EK63" s="167"/>
      <c r="EL63" s="167"/>
      <c r="EM63" s="167"/>
      <c r="EN63" s="167"/>
      <c r="EO63" s="167"/>
      <c r="EP63" s="167"/>
      <c r="EQ63" s="167"/>
      <c r="ER63" s="167"/>
      <c r="ES63" s="167"/>
      <c r="ET63" s="167"/>
      <c r="EU63" s="167"/>
      <c r="EV63" s="167"/>
      <c r="EW63" s="167"/>
      <c r="EX63" s="167"/>
      <c r="EY63" s="167"/>
      <c r="EZ63" s="167"/>
      <c r="FA63" s="167"/>
      <c r="FB63" s="167"/>
      <c r="FC63" s="167"/>
      <c r="FD63" s="167"/>
      <c r="FE63" s="167"/>
      <c r="FF63" s="167"/>
      <c r="FG63" s="167"/>
      <c r="FH63" s="167"/>
      <c r="FI63" s="167"/>
      <c r="FJ63" s="167"/>
      <c r="FK63" s="167"/>
      <c r="FL63" s="167"/>
      <c r="FM63" s="167"/>
      <c r="FN63" s="167"/>
      <c r="FO63" s="167"/>
      <c r="FP63" s="167"/>
      <c r="FQ63" s="167"/>
      <c r="FR63" s="167"/>
      <c r="FS63" s="167"/>
      <c r="FT63" s="167"/>
      <c r="FU63" s="167"/>
      <c r="FV63" s="167"/>
      <c r="FW63" s="167"/>
      <c r="FX63" s="167"/>
      <c r="FY63" s="167"/>
      <c r="FZ63" s="167"/>
      <c r="GA63" s="167"/>
      <c r="GB63" s="167"/>
      <c r="GC63" s="167"/>
      <c r="GD63" s="167"/>
      <c r="GE63" s="167"/>
      <c r="GF63" s="167"/>
      <c r="GG63" s="167"/>
      <c r="GH63" s="167"/>
      <c r="GI63" s="167"/>
      <c r="GJ63" s="167"/>
      <c r="GK63" s="167"/>
      <c r="GL63" s="167"/>
      <c r="GM63" s="167"/>
      <c r="GN63" s="167"/>
      <c r="GO63" s="167"/>
      <c r="GP63" s="167"/>
      <c r="GQ63" s="167"/>
      <c r="GR63" s="167"/>
      <c r="GS63" s="167"/>
      <c r="GT63" s="167"/>
      <c r="GU63" s="167"/>
      <c r="GV63" s="167"/>
      <c r="GW63" s="167"/>
      <c r="GX63" s="167"/>
      <c r="GY63" s="167"/>
      <c r="GZ63" s="167"/>
      <c r="HA63" s="167"/>
      <c r="HB63" s="167"/>
      <c r="HC63" s="167"/>
      <c r="HD63" s="167"/>
      <c r="HE63" s="167"/>
      <c r="HF63" s="167"/>
      <c r="HG63" s="167"/>
      <c r="HH63" s="167"/>
      <c r="HI63" s="167"/>
      <c r="HJ63" s="167"/>
      <c r="HK63" s="167"/>
      <c r="HL63" s="167"/>
      <c r="HM63" s="167"/>
      <c r="HN63" s="167"/>
      <c r="HO63" s="167"/>
      <c r="HP63" s="167"/>
      <c r="HQ63" s="167"/>
      <c r="HR63" s="167"/>
      <c r="HS63" s="167"/>
      <c r="HT63" s="167"/>
      <c r="HU63" s="167"/>
      <c r="HV63" s="167"/>
      <c r="HW63" s="167"/>
      <c r="HX63" s="167"/>
      <c r="HY63" s="167"/>
      <c r="HZ63" s="167"/>
      <c r="IA63" s="167"/>
      <c r="IB63" s="167"/>
      <c r="IC63" s="167"/>
      <c r="ID63" s="167"/>
      <c r="IE63" s="167"/>
      <c r="IF63" s="167"/>
      <c r="IG63" s="167"/>
      <c r="IH63" s="167"/>
      <c r="II63" s="167"/>
      <c r="IJ63" s="167"/>
      <c r="IK63" s="167"/>
      <c r="IL63" s="167"/>
      <c r="IM63" s="167"/>
      <c r="IN63" s="167"/>
      <c r="IO63" s="167"/>
      <c r="IP63" s="167"/>
      <c r="IQ63" s="167"/>
      <c r="IR63" s="167"/>
      <c r="IS63" s="167"/>
      <c r="IT63" s="167"/>
      <c r="IU63" s="167"/>
      <c r="IV63" s="167"/>
    </row>
    <row r="64" spans="1:256" x14ac:dyDescent="0.2">
      <c r="A64" s="167"/>
      <c r="B64" s="167"/>
      <c r="C64" s="167"/>
      <c r="D64" s="167"/>
      <c r="E64" s="170"/>
      <c r="F64" s="171"/>
      <c r="G64" s="171"/>
      <c r="H64" s="172"/>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c r="BI64" s="167"/>
      <c r="BJ64" s="167"/>
      <c r="BK64" s="167"/>
      <c r="BL64" s="167"/>
      <c r="BM64" s="167"/>
      <c r="BN64" s="167"/>
      <c r="BO64" s="167"/>
      <c r="BP64" s="167"/>
      <c r="BQ64" s="167"/>
      <c r="BR64" s="167"/>
      <c r="BS64" s="167"/>
      <c r="BT64" s="167"/>
      <c r="BU64" s="167"/>
      <c r="BV64" s="167"/>
      <c r="BW64" s="167"/>
      <c r="BX64" s="167"/>
      <c r="BY64" s="167"/>
      <c r="BZ64" s="167"/>
      <c r="CA64" s="167"/>
      <c r="CB64" s="167"/>
      <c r="CC64" s="167"/>
      <c r="CD64" s="167"/>
      <c r="CE64" s="167"/>
      <c r="CF64" s="167"/>
      <c r="CG64" s="167"/>
      <c r="CH64" s="167"/>
      <c r="CI64" s="167"/>
      <c r="CJ64" s="167"/>
      <c r="CK64" s="167"/>
      <c r="CL64" s="167"/>
      <c r="CM64" s="167"/>
      <c r="CN64" s="167"/>
      <c r="CO64" s="167"/>
      <c r="CP64" s="167"/>
      <c r="CQ64" s="167"/>
      <c r="CR64" s="167"/>
      <c r="CS64" s="167"/>
      <c r="CT64" s="167"/>
      <c r="CU64" s="167"/>
      <c r="CV64" s="167"/>
      <c r="CW64" s="167"/>
      <c r="CX64" s="167"/>
      <c r="CY64" s="167"/>
      <c r="CZ64" s="167"/>
      <c r="DA64" s="167"/>
      <c r="DB64" s="167"/>
      <c r="DC64" s="167"/>
      <c r="DD64" s="167"/>
      <c r="DE64" s="167"/>
      <c r="DF64" s="167"/>
      <c r="DG64" s="167"/>
      <c r="DH64" s="167"/>
      <c r="DI64" s="167"/>
      <c r="DJ64" s="167"/>
      <c r="DK64" s="167"/>
      <c r="DL64" s="167"/>
      <c r="DM64" s="167"/>
      <c r="DN64" s="167"/>
      <c r="DO64" s="167"/>
      <c r="DP64" s="167"/>
      <c r="DQ64" s="167"/>
      <c r="DR64" s="167"/>
      <c r="DS64" s="167"/>
      <c r="DT64" s="167"/>
      <c r="DU64" s="167"/>
      <c r="DV64" s="167"/>
      <c r="DW64" s="167"/>
      <c r="DX64" s="167"/>
      <c r="DY64" s="167"/>
      <c r="DZ64" s="167"/>
      <c r="EA64" s="167"/>
      <c r="EB64" s="167"/>
      <c r="EC64" s="167"/>
      <c r="ED64" s="167"/>
      <c r="EE64" s="167"/>
      <c r="EF64" s="167"/>
      <c r="EG64" s="167"/>
      <c r="EH64" s="167"/>
      <c r="EI64" s="167"/>
      <c r="EJ64" s="167"/>
      <c r="EK64" s="167"/>
      <c r="EL64" s="167"/>
      <c r="EM64" s="167"/>
      <c r="EN64" s="167"/>
      <c r="EO64" s="167"/>
      <c r="EP64" s="167"/>
      <c r="EQ64" s="167"/>
      <c r="ER64" s="167"/>
      <c r="ES64" s="167"/>
      <c r="ET64" s="167"/>
      <c r="EU64" s="167"/>
      <c r="EV64" s="167"/>
      <c r="EW64" s="167"/>
      <c r="EX64" s="167"/>
      <c r="EY64" s="167"/>
      <c r="EZ64" s="167"/>
      <c r="FA64" s="167"/>
      <c r="FB64" s="167"/>
      <c r="FC64" s="167"/>
      <c r="FD64" s="167"/>
      <c r="FE64" s="167"/>
      <c r="FF64" s="167"/>
      <c r="FG64" s="167"/>
      <c r="FH64" s="167"/>
      <c r="FI64" s="167"/>
      <c r="FJ64" s="167"/>
      <c r="FK64" s="167"/>
      <c r="FL64" s="167"/>
      <c r="FM64" s="167"/>
      <c r="FN64" s="167"/>
      <c r="FO64" s="167"/>
      <c r="FP64" s="167"/>
      <c r="FQ64" s="167"/>
      <c r="FR64" s="167"/>
      <c r="FS64" s="167"/>
      <c r="FT64" s="167"/>
      <c r="FU64" s="167"/>
      <c r="FV64" s="167"/>
      <c r="FW64" s="167"/>
      <c r="FX64" s="167"/>
      <c r="FY64" s="167"/>
      <c r="FZ64" s="167"/>
      <c r="GA64" s="167"/>
      <c r="GB64" s="167"/>
      <c r="GC64" s="167"/>
      <c r="GD64" s="167"/>
      <c r="GE64" s="167"/>
      <c r="GF64" s="167"/>
      <c r="GG64" s="167"/>
      <c r="GH64" s="167"/>
      <c r="GI64" s="167"/>
      <c r="GJ64" s="167"/>
      <c r="GK64" s="167"/>
      <c r="GL64" s="167"/>
      <c r="GM64" s="167"/>
      <c r="GN64" s="167"/>
      <c r="GO64" s="167"/>
      <c r="GP64" s="167"/>
      <c r="GQ64" s="167"/>
      <c r="GR64" s="167"/>
      <c r="GS64" s="167"/>
      <c r="GT64" s="167"/>
      <c r="GU64" s="167"/>
      <c r="GV64" s="167"/>
      <c r="GW64" s="167"/>
      <c r="GX64" s="167"/>
      <c r="GY64" s="167"/>
      <c r="GZ64" s="167"/>
      <c r="HA64" s="167"/>
      <c r="HB64" s="167"/>
      <c r="HC64" s="167"/>
      <c r="HD64" s="167"/>
      <c r="HE64" s="167"/>
      <c r="HF64" s="167"/>
      <c r="HG64" s="167"/>
      <c r="HH64" s="167"/>
      <c r="HI64" s="167"/>
      <c r="HJ64" s="167"/>
      <c r="HK64" s="167"/>
      <c r="HL64" s="167"/>
      <c r="HM64" s="167"/>
      <c r="HN64" s="167"/>
      <c r="HO64" s="167"/>
      <c r="HP64" s="167"/>
      <c r="HQ64" s="167"/>
      <c r="HR64" s="167"/>
      <c r="HS64" s="167"/>
      <c r="HT64" s="167"/>
      <c r="HU64" s="167"/>
      <c r="HV64" s="167"/>
      <c r="HW64" s="167"/>
      <c r="HX64" s="167"/>
      <c r="HY64" s="167"/>
      <c r="HZ64" s="167"/>
      <c r="IA64" s="167"/>
      <c r="IB64" s="167"/>
      <c r="IC64" s="167"/>
      <c r="ID64" s="167"/>
      <c r="IE64" s="167"/>
      <c r="IF64" s="167"/>
      <c r="IG64" s="167"/>
      <c r="IH64" s="167"/>
      <c r="II64" s="167"/>
      <c r="IJ64" s="167"/>
      <c r="IK64" s="167"/>
      <c r="IL64" s="167"/>
      <c r="IM64" s="167"/>
      <c r="IN64" s="167"/>
      <c r="IO64" s="167"/>
      <c r="IP64" s="167"/>
      <c r="IQ64" s="167"/>
      <c r="IR64" s="167"/>
      <c r="IS64" s="167"/>
      <c r="IT64" s="167"/>
      <c r="IU64" s="167"/>
      <c r="IV64" s="167"/>
    </row>
    <row r="65" spans="1:256" x14ac:dyDescent="0.2">
      <c r="A65" s="167"/>
      <c r="B65" s="167"/>
      <c r="C65" s="167"/>
      <c r="D65" s="167"/>
      <c r="E65" s="170"/>
      <c r="F65" s="171"/>
      <c r="G65" s="171"/>
      <c r="H65" s="172"/>
      <c r="J65" s="167"/>
      <c r="K65" s="167"/>
      <c r="L65" s="167"/>
      <c r="M65" s="167"/>
      <c r="N65" s="167"/>
      <c r="O65" s="167"/>
      <c r="P65" s="167"/>
      <c r="Q65" s="167"/>
      <c r="R65" s="167"/>
      <c r="S65" s="167"/>
      <c r="T65" s="167"/>
      <c r="U65" s="167"/>
      <c r="V65" s="167"/>
      <c r="W65" s="167"/>
      <c r="X65" s="167"/>
      <c r="Y65" s="167"/>
      <c r="Z65" s="167"/>
      <c r="AA65" s="167"/>
      <c r="AB65" s="167"/>
      <c r="AC65" s="167"/>
      <c r="AD65" s="167"/>
      <c r="AE65" s="167"/>
      <c r="AF65" s="167"/>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7"/>
      <c r="BD65" s="167"/>
      <c r="BE65" s="167"/>
      <c r="BF65" s="167"/>
      <c r="BG65" s="167"/>
      <c r="BH65" s="167"/>
      <c r="BI65" s="167"/>
      <c r="BJ65" s="167"/>
      <c r="BK65" s="167"/>
      <c r="BL65" s="167"/>
      <c r="BM65" s="167"/>
      <c r="BN65" s="167"/>
      <c r="BO65" s="167"/>
      <c r="BP65" s="167"/>
      <c r="BQ65" s="167"/>
      <c r="BR65" s="167"/>
      <c r="BS65" s="167"/>
      <c r="BT65" s="167"/>
      <c r="BU65" s="167"/>
      <c r="BV65" s="167"/>
      <c r="BW65" s="167"/>
      <c r="BX65" s="167"/>
      <c r="BY65" s="167"/>
      <c r="BZ65" s="167"/>
      <c r="CA65" s="167"/>
      <c r="CB65" s="167"/>
      <c r="CC65" s="167"/>
      <c r="CD65" s="167"/>
      <c r="CE65" s="167"/>
      <c r="CF65" s="167"/>
      <c r="CG65" s="167"/>
      <c r="CH65" s="167"/>
      <c r="CI65" s="167"/>
      <c r="CJ65" s="167"/>
      <c r="CK65" s="167"/>
      <c r="CL65" s="167"/>
      <c r="CM65" s="167"/>
      <c r="CN65" s="167"/>
      <c r="CO65" s="167"/>
      <c r="CP65" s="167"/>
      <c r="CQ65" s="167"/>
      <c r="CR65" s="167"/>
      <c r="CS65" s="167"/>
      <c r="CT65" s="167"/>
      <c r="CU65" s="167"/>
      <c r="CV65" s="167"/>
      <c r="CW65" s="167"/>
      <c r="CX65" s="167"/>
      <c r="CY65" s="167"/>
      <c r="CZ65" s="167"/>
      <c r="DA65" s="167"/>
      <c r="DB65" s="167"/>
      <c r="DC65" s="167"/>
      <c r="DD65" s="167"/>
      <c r="DE65" s="167"/>
      <c r="DF65" s="167"/>
      <c r="DG65" s="167"/>
      <c r="DH65" s="167"/>
      <c r="DI65" s="167"/>
      <c r="DJ65" s="167"/>
      <c r="DK65" s="167"/>
      <c r="DL65" s="167"/>
      <c r="DM65" s="167"/>
      <c r="DN65" s="167"/>
      <c r="DO65" s="167"/>
      <c r="DP65" s="167"/>
      <c r="DQ65" s="167"/>
      <c r="DR65" s="167"/>
      <c r="DS65" s="167"/>
      <c r="DT65" s="167"/>
      <c r="DU65" s="167"/>
      <c r="DV65" s="167"/>
      <c r="DW65" s="167"/>
      <c r="DX65" s="167"/>
      <c r="DY65" s="167"/>
      <c r="DZ65" s="167"/>
      <c r="EA65" s="167"/>
      <c r="EB65" s="167"/>
      <c r="EC65" s="167"/>
      <c r="ED65" s="167"/>
      <c r="EE65" s="167"/>
      <c r="EF65" s="167"/>
      <c r="EG65" s="167"/>
      <c r="EH65" s="167"/>
      <c r="EI65" s="167"/>
      <c r="EJ65" s="167"/>
      <c r="EK65" s="167"/>
      <c r="EL65" s="167"/>
      <c r="EM65" s="167"/>
      <c r="EN65" s="167"/>
      <c r="EO65" s="167"/>
      <c r="EP65" s="167"/>
      <c r="EQ65" s="167"/>
      <c r="ER65" s="167"/>
      <c r="ES65" s="167"/>
      <c r="ET65" s="167"/>
      <c r="EU65" s="167"/>
      <c r="EV65" s="167"/>
      <c r="EW65" s="167"/>
      <c r="EX65" s="167"/>
      <c r="EY65" s="167"/>
      <c r="EZ65" s="167"/>
      <c r="FA65" s="167"/>
      <c r="FB65" s="167"/>
      <c r="FC65" s="167"/>
      <c r="FD65" s="167"/>
      <c r="FE65" s="167"/>
      <c r="FF65" s="167"/>
      <c r="FG65" s="167"/>
      <c r="FH65" s="167"/>
      <c r="FI65" s="167"/>
      <c r="FJ65" s="167"/>
      <c r="FK65" s="167"/>
      <c r="FL65" s="167"/>
      <c r="FM65" s="167"/>
      <c r="FN65" s="167"/>
      <c r="FO65" s="167"/>
      <c r="FP65" s="167"/>
      <c r="FQ65" s="167"/>
      <c r="FR65" s="167"/>
      <c r="FS65" s="167"/>
      <c r="FT65" s="167"/>
      <c r="FU65" s="167"/>
      <c r="FV65" s="167"/>
      <c r="FW65" s="167"/>
      <c r="FX65" s="167"/>
      <c r="FY65" s="167"/>
      <c r="FZ65" s="167"/>
      <c r="GA65" s="167"/>
      <c r="GB65" s="167"/>
      <c r="GC65" s="167"/>
      <c r="GD65" s="167"/>
      <c r="GE65" s="167"/>
      <c r="GF65" s="167"/>
      <c r="GG65" s="167"/>
      <c r="GH65" s="167"/>
      <c r="GI65" s="167"/>
      <c r="GJ65" s="167"/>
      <c r="GK65" s="167"/>
      <c r="GL65" s="167"/>
      <c r="GM65" s="167"/>
      <c r="GN65" s="167"/>
      <c r="GO65" s="167"/>
      <c r="GP65" s="167"/>
      <c r="GQ65" s="167"/>
      <c r="GR65" s="167"/>
      <c r="GS65" s="167"/>
      <c r="GT65" s="167"/>
      <c r="GU65" s="167"/>
      <c r="GV65" s="167"/>
      <c r="GW65" s="167"/>
      <c r="GX65" s="167"/>
      <c r="GY65" s="167"/>
      <c r="GZ65" s="167"/>
      <c r="HA65" s="167"/>
      <c r="HB65" s="167"/>
      <c r="HC65" s="167"/>
      <c r="HD65" s="167"/>
      <c r="HE65" s="167"/>
      <c r="HF65" s="167"/>
      <c r="HG65" s="167"/>
      <c r="HH65" s="167"/>
      <c r="HI65" s="167"/>
      <c r="HJ65" s="167"/>
      <c r="HK65" s="167"/>
      <c r="HL65" s="167"/>
      <c r="HM65" s="167"/>
      <c r="HN65" s="167"/>
      <c r="HO65" s="167"/>
      <c r="HP65" s="167"/>
      <c r="HQ65" s="167"/>
      <c r="HR65" s="167"/>
      <c r="HS65" s="167"/>
      <c r="HT65" s="167"/>
      <c r="HU65" s="167"/>
      <c r="HV65" s="167"/>
      <c r="HW65" s="167"/>
      <c r="HX65" s="167"/>
      <c r="HY65" s="167"/>
      <c r="HZ65" s="167"/>
      <c r="IA65" s="167"/>
      <c r="IB65" s="167"/>
      <c r="IC65" s="167"/>
      <c r="ID65" s="167"/>
      <c r="IE65" s="167"/>
      <c r="IF65" s="167"/>
      <c r="IG65" s="167"/>
      <c r="IH65" s="167"/>
      <c r="II65" s="167"/>
      <c r="IJ65" s="167"/>
      <c r="IK65" s="167"/>
      <c r="IL65" s="167"/>
      <c r="IM65" s="167"/>
      <c r="IN65" s="167"/>
      <c r="IO65" s="167"/>
      <c r="IP65" s="167"/>
      <c r="IQ65" s="167"/>
      <c r="IR65" s="167"/>
      <c r="IS65" s="167"/>
      <c r="IT65" s="167"/>
      <c r="IU65" s="167"/>
      <c r="IV65" s="167"/>
    </row>
    <row r="66" spans="1:256" x14ac:dyDescent="0.2">
      <c r="A66" s="167"/>
      <c r="B66" s="167"/>
      <c r="C66" s="167"/>
      <c r="D66" s="167"/>
      <c r="E66" s="170"/>
      <c r="F66" s="171"/>
      <c r="G66" s="171"/>
      <c r="H66" s="172"/>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7"/>
      <c r="BD66" s="167"/>
      <c r="BE66" s="167"/>
      <c r="BF66" s="167"/>
      <c r="BG66" s="167"/>
      <c r="BH66" s="167"/>
      <c r="BI66" s="167"/>
      <c r="BJ66" s="167"/>
      <c r="BK66" s="167"/>
      <c r="BL66" s="167"/>
      <c r="BM66" s="167"/>
      <c r="BN66" s="167"/>
      <c r="BO66" s="167"/>
      <c r="BP66" s="167"/>
      <c r="BQ66" s="167"/>
      <c r="BR66" s="167"/>
      <c r="BS66" s="167"/>
      <c r="BT66" s="167"/>
      <c r="BU66" s="167"/>
      <c r="BV66" s="167"/>
      <c r="BW66" s="167"/>
      <c r="BX66" s="167"/>
      <c r="BY66" s="167"/>
      <c r="BZ66" s="167"/>
      <c r="CA66" s="167"/>
      <c r="CB66" s="167"/>
      <c r="CC66" s="167"/>
      <c r="CD66" s="167"/>
      <c r="CE66" s="167"/>
      <c r="CF66" s="167"/>
      <c r="CG66" s="167"/>
      <c r="CH66" s="167"/>
      <c r="CI66" s="167"/>
      <c r="CJ66" s="167"/>
      <c r="CK66" s="167"/>
      <c r="CL66" s="167"/>
      <c r="CM66" s="167"/>
      <c r="CN66" s="167"/>
      <c r="CO66" s="167"/>
      <c r="CP66" s="167"/>
      <c r="CQ66" s="167"/>
      <c r="CR66" s="167"/>
      <c r="CS66" s="167"/>
      <c r="CT66" s="167"/>
      <c r="CU66" s="167"/>
      <c r="CV66" s="167"/>
      <c r="CW66" s="167"/>
      <c r="CX66" s="167"/>
      <c r="CY66" s="167"/>
      <c r="CZ66" s="167"/>
      <c r="DA66" s="167"/>
      <c r="DB66" s="167"/>
      <c r="DC66" s="167"/>
      <c r="DD66" s="167"/>
      <c r="DE66" s="167"/>
      <c r="DF66" s="167"/>
      <c r="DG66" s="167"/>
      <c r="DH66" s="167"/>
      <c r="DI66" s="167"/>
      <c r="DJ66" s="167"/>
      <c r="DK66" s="167"/>
      <c r="DL66" s="167"/>
      <c r="DM66" s="167"/>
      <c r="DN66" s="167"/>
      <c r="DO66" s="167"/>
      <c r="DP66" s="167"/>
      <c r="DQ66" s="167"/>
      <c r="DR66" s="167"/>
      <c r="DS66" s="167"/>
      <c r="DT66" s="167"/>
      <c r="DU66" s="167"/>
      <c r="DV66" s="167"/>
      <c r="DW66" s="167"/>
      <c r="DX66" s="167"/>
      <c r="DY66" s="167"/>
      <c r="DZ66" s="167"/>
      <c r="EA66" s="167"/>
      <c r="EB66" s="167"/>
      <c r="EC66" s="167"/>
      <c r="ED66" s="167"/>
      <c r="EE66" s="167"/>
      <c r="EF66" s="167"/>
      <c r="EG66" s="167"/>
      <c r="EH66" s="167"/>
      <c r="EI66" s="167"/>
      <c r="EJ66" s="167"/>
      <c r="EK66" s="167"/>
      <c r="EL66" s="167"/>
      <c r="EM66" s="167"/>
      <c r="EN66" s="167"/>
      <c r="EO66" s="167"/>
      <c r="EP66" s="167"/>
      <c r="EQ66" s="167"/>
      <c r="ER66" s="167"/>
      <c r="ES66" s="167"/>
      <c r="ET66" s="167"/>
      <c r="EU66" s="167"/>
      <c r="EV66" s="167"/>
      <c r="EW66" s="167"/>
      <c r="EX66" s="167"/>
      <c r="EY66" s="167"/>
      <c r="EZ66" s="167"/>
      <c r="FA66" s="167"/>
      <c r="FB66" s="167"/>
      <c r="FC66" s="167"/>
      <c r="FD66" s="167"/>
      <c r="FE66" s="167"/>
      <c r="FF66" s="167"/>
      <c r="FG66" s="167"/>
      <c r="FH66" s="167"/>
      <c r="FI66" s="167"/>
      <c r="FJ66" s="167"/>
      <c r="FK66" s="167"/>
      <c r="FL66" s="167"/>
      <c r="FM66" s="167"/>
      <c r="FN66" s="167"/>
      <c r="FO66" s="167"/>
      <c r="FP66" s="167"/>
      <c r="FQ66" s="167"/>
      <c r="FR66" s="167"/>
      <c r="FS66" s="167"/>
      <c r="FT66" s="167"/>
      <c r="FU66" s="167"/>
      <c r="FV66" s="167"/>
      <c r="FW66" s="167"/>
      <c r="FX66" s="167"/>
      <c r="FY66" s="167"/>
      <c r="FZ66" s="167"/>
      <c r="GA66" s="167"/>
      <c r="GB66" s="167"/>
      <c r="GC66" s="167"/>
      <c r="GD66" s="167"/>
      <c r="GE66" s="167"/>
      <c r="GF66" s="167"/>
      <c r="GG66" s="167"/>
      <c r="GH66" s="167"/>
      <c r="GI66" s="167"/>
      <c r="GJ66" s="167"/>
      <c r="GK66" s="167"/>
      <c r="GL66" s="167"/>
      <c r="GM66" s="167"/>
      <c r="GN66" s="167"/>
      <c r="GO66" s="167"/>
      <c r="GP66" s="167"/>
      <c r="GQ66" s="167"/>
      <c r="GR66" s="167"/>
      <c r="GS66" s="167"/>
      <c r="GT66" s="167"/>
      <c r="GU66" s="167"/>
      <c r="GV66" s="167"/>
      <c r="GW66" s="167"/>
      <c r="GX66" s="167"/>
      <c r="GY66" s="167"/>
      <c r="GZ66" s="167"/>
      <c r="HA66" s="167"/>
      <c r="HB66" s="167"/>
      <c r="HC66" s="167"/>
      <c r="HD66" s="167"/>
      <c r="HE66" s="167"/>
      <c r="HF66" s="167"/>
      <c r="HG66" s="167"/>
      <c r="HH66" s="167"/>
      <c r="HI66" s="167"/>
      <c r="HJ66" s="167"/>
      <c r="HK66" s="167"/>
      <c r="HL66" s="167"/>
      <c r="HM66" s="167"/>
      <c r="HN66" s="167"/>
      <c r="HO66" s="167"/>
      <c r="HP66" s="167"/>
      <c r="HQ66" s="167"/>
      <c r="HR66" s="167"/>
      <c r="HS66" s="167"/>
      <c r="HT66" s="167"/>
      <c r="HU66" s="167"/>
      <c r="HV66" s="167"/>
      <c r="HW66" s="167"/>
      <c r="HX66" s="167"/>
      <c r="HY66" s="167"/>
      <c r="HZ66" s="167"/>
      <c r="IA66" s="167"/>
      <c r="IB66" s="167"/>
      <c r="IC66" s="167"/>
      <c r="ID66" s="167"/>
      <c r="IE66" s="167"/>
      <c r="IF66" s="167"/>
      <c r="IG66" s="167"/>
      <c r="IH66" s="167"/>
      <c r="II66" s="167"/>
      <c r="IJ66" s="167"/>
      <c r="IK66" s="167"/>
      <c r="IL66" s="167"/>
      <c r="IM66" s="167"/>
      <c r="IN66" s="167"/>
      <c r="IO66" s="167"/>
      <c r="IP66" s="167"/>
      <c r="IQ66" s="167"/>
      <c r="IR66" s="167"/>
      <c r="IS66" s="167"/>
      <c r="IT66" s="167"/>
      <c r="IU66" s="167"/>
      <c r="IV66" s="167"/>
    </row>
    <row r="67" spans="1:256" x14ac:dyDescent="0.2">
      <c r="A67" s="167"/>
      <c r="B67" s="167"/>
      <c r="C67" s="167"/>
      <c r="D67" s="167"/>
      <c r="E67" s="170"/>
      <c r="F67" s="171"/>
      <c r="G67" s="171"/>
      <c r="H67" s="172"/>
      <c r="J67" s="167"/>
      <c r="K67" s="167"/>
      <c r="L67" s="167"/>
      <c r="M67" s="167"/>
      <c r="N67" s="167"/>
      <c r="O67" s="167"/>
      <c r="P67" s="167"/>
      <c r="Q67" s="167"/>
      <c r="R67" s="167"/>
      <c r="S67" s="167"/>
      <c r="T67" s="167"/>
      <c r="U67" s="167"/>
      <c r="V67" s="167"/>
      <c r="W67" s="167"/>
      <c r="X67" s="167"/>
      <c r="Y67" s="167"/>
      <c r="Z67" s="167"/>
      <c r="AA67" s="167"/>
      <c r="AB67" s="167"/>
      <c r="AC67" s="167"/>
      <c r="AD67" s="167"/>
      <c r="AE67" s="167"/>
      <c r="AF67" s="167"/>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7"/>
      <c r="BD67" s="167"/>
      <c r="BE67" s="167"/>
      <c r="BF67" s="167"/>
      <c r="BG67" s="167"/>
      <c r="BH67" s="167"/>
      <c r="BI67" s="167"/>
      <c r="BJ67" s="167"/>
      <c r="BK67" s="167"/>
      <c r="BL67" s="167"/>
      <c r="BM67" s="167"/>
      <c r="BN67" s="167"/>
      <c r="BO67" s="167"/>
      <c r="BP67" s="167"/>
      <c r="BQ67" s="167"/>
      <c r="BR67" s="167"/>
      <c r="BS67" s="167"/>
      <c r="BT67" s="167"/>
      <c r="BU67" s="167"/>
      <c r="BV67" s="167"/>
      <c r="BW67" s="167"/>
      <c r="BX67" s="167"/>
      <c r="BY67" s="167"/>
      <c r="BZ67" s="167"/>
      <c r="CA67" s="167"/>
      <c r="CB67" s="167"/>
      <c r="CC67" s="167"/>
      <c r="CD67" s="167"/>
      <c r="CE67" s="167"/>
      <c r="CF67" s="167"/>
      <c r="CG67" s="167"/>
      <c r="CH67" s="167"/>
      <c r="CI67" s="167"/>
      <c r="CJ67" s="167"/>
      <c r="CK67" s="167"/>
      <c r="CL67" s="167"/>
      <c r="CM67" s="167"/>
      <c r="CN67" s="167"/>
      <c r="CO67" s="167"/>
      <c r="CP67" s="167"/>
      <c r="CQ67" s="167"/>
      <c r="CR67" s="167"/>
      <c r="CS67" s="167"/>
      <c r="CT67" s="167"/>
      <c r="CU67" s="167"/>
      <c r="CV67" s="167"/>
      <c r="CW67" s="167"/>
      <c r="CX67" s="167"/>
      <c r="CY67" s="167"/>
      <c r="CZ67" s="167"/>
      <c r="DA67" s="167"/>
      <c r="DB67" s="167"/>
      <c r="DC67" s="167"/>
      <c r="DD67" s="167"/>
      <c r="DE67" s="167"/>
      <c r="DF67" s="167"/>
      <c r="DG67" s="167"/>
      <c r="DH67" s="167"/>
      <c r="DI67" s="167"/>
      <c r="DJ67" s="167"/>
      <c r="DK67" s="167"/>
      <c r="DL67" s="167"/>
      <c r="DM67" s="167"/>
      <c r="DN67" s="167"/>
      <c r="DO67" s="167"/>
      <c r="DP67" s="167"/>
      <c r="DQ67" s="167"/>
      <c r="DR67" s="167"/>
      <c r="DS67" s="167"/>
      <c r="DT67" s="167"/>
      <c r="DU67" s="167"/>
      <c r="DV67" s="167"/>
      <c r="DW67" s="167"/>
      <c r="DX67" s="167"/>
      <c r="DY67" s="167"/>
      <c r="DZ67" s="167"/>
      <c r="EA67" s="167"/>
      <c r="EB67" s="167"/>
      <c r="EC67" s="167"/>
      <c r="ED67" s="167"/>
      <c r="EE67" s="167"/>
      <c r="EF67" s="167"/>
      <c r="EG67" s="167"/>
      <c r="EH67" s="167"/>
      <c r="EI67" s="167"/>
      <c r="EJ67" s="167"/>
      <c r="EK67" s="167"/>
      <c r="EL67" s="167"/>
      <c r="EM67" s="167"/>
      <c r="EN67" s="167"/>
      <c r="EO67" s="167"/>
      <c r="EP67" s="167"/>
      <c r="EQ67" s="167"/>
      <c r="ER67" s="167"/>
      <c r="ES67" s="167"/>
      <c r="ET67" s="167"/>
      <c r="EU67" s="167"/>
      <c r="EV67" s="167"/>
      <c r="EW67" s="167"/>
      <c r="EX67" s="167"/>
      <c r="EY67" s="167"/>
      <c r="EZ67" s="167"/>
      <c r="FA67" s="167"/>
      <c r="FB67" s="167"/>
      <c r="FC67" s="167"/>
      <c r="FD67" s="167"/>
      <c r="FE67" s="167"/>
      <c r="FF67" s="167"/>
      <c r="FG67" s="167"/>
      <c r="FH67" s="167"/>
      <c r="FI67" s="167"/>
      <c r="FJ67" s="167"/>
      <c r="FK67" s="167"/>
      <c r="FL67" s="167"/>
      <c r="FM67" s="167"/>
      <c r="FN67" s="167"/>
      <c r="FO67" s="167"/>
      <c r="FP67" s="167"/>
      <c r="FQ67" s="167"/>
      <c r="FR67" s="167"/>
      <c r="FS67" s="167"/>
      <c r="FT67" s="167"/>
      <c r="FU67" s="167"/>
      <c r="FV67" s="167"/>
      <c r="FW67" s="167"/>
      <c r="FX67" s="167"/>
      <c r="FY67" s="167"/>
      <c r="FZ67" s="167"/>
      <c r="GA67" s="167"/>
      <c r="GB67" s="167"/>
      <c r="GC67" s="167"/>
      <c r="GD67" s="167"/>
      <c r="GE67" s="167"/>
      <c r="GF67" s="167"/>
      <c r="GG67" s="167"/>
      <c r="GH67" s="167"/>
      <c r="GI67" s="167"/>
      <c r="GJ67" s="167"/>
      <c r="GK67" s="167"/>
      <c r="GL67" s="167"/>
      <c r="GM67" s="167"/>
      <c r="GN67" s="167"/>
      <c r="GO67" s="167"/>
      <c r="GP67" s="167"/>
      <c r="GQ67" s="167"/>
      <c r="GR67" s="167"/>
      <c r="GS67" s="167"/>
      <c r="GT67" s="167"/>
      <c r="GU67" s="167"/>
      <c r="GV67" s="167"/>
      <c r="GW67" s="167"/>
      <c r="GX67" s="167"/>
      <c r="GY67" s="167"/>
      <c r="GZ67" s="167"/>
      <c r="HA67" s="167"/>
      <c r="HB67" s="167"/>
      <c r="HC67" s="167"/>
      <c r="HD67" s="167"/>
      <c r="HE67" s="167"/>
      <c r="HF67" s="167"/>
      <c r="HG67" s="167"/>
      <c r="HH67" s="167"/>
      <c r="HI67" s="167"/>
      <c r="HJ67" s="167"/>
      <c r="HK67" s="167"/>
      <c r="HL67" s="167"/>
      <c r="HM67" s="167"/>
      <c r="HN67" s="167"/>
      <c r="HO67" s="167"/>
      <c r="HP67" s="167"/>
      <c r="HQ67" s="167"/>
      <c r="HR67" s="167"/>
      <c r="HS67" s="167"/>
      <c r="HT67" s="167"/>
      <c r="HU67" s="167"/>
      <c r="HV67" s="167"/>
      <c r="HW67" s="167"/>
      <c r="HX67" s="167"/>
      <c r="HY67" s="167"/>
      <c r="HZ67" s="167"/>
      <c r="IA67" s="167"/>
      <c r="IB67" s="167"/>
      <c r="IC67" s="167"/>
      <c r="ID67" s="167"/>
      <c r="IE67" s="167"/>
      <c r="IF67" s="167"/>
      <c r="IG67" s="167"/>
      <c r="IH67" s="167"/>
      <c r="II67" s="167"/>
      <c r="IJ67" s="167"/>
      <c r="IK67" s="167"/>
      <c r="IL67" s="167"/>
      <c r="IM67" s="167"/>
      <c r="IN67" s="167"/>
      <c r="IO67" s="167"/>
      <c r="IP67" s="167"/>
      <c r="IQ67" s="167"/>
      <c r="IR67" s="167"/>
      <c r="IS67" s="167"/>
      <c r="IT67" s="167"/>
      <c r="IU67" s="167"/>
      <c r="IV67" s="167"/>
    </row>
    <row r="68" spans="1:256" x14ac:dyDescent="0.2">
      <c r="A68" s="167"/>
      <c r="B68" s="167"/>
      <c r="C68" s="167"/>
      <c r="D68" s="167"/>
      <c r="E68" s="170"/>
      <c r="F68" s="171"/>
      <c r="G68" s="171"/>
      <c r="H68" s="172"/>
      <c r="J68" s="167"/>
      <c r="K68" s="167"/>
      <c r="L68" s="167"/>
      <c r="M68" s="167"/>
      <c r="N68" s="167"/>
      <c r="O68" s="167"/>
      <c r="P68" s="167"/>
      <c r="Q68" s="167"/>
      <c r="R68" s="167"/>
      <c r="S68" s="167"/>
      <c r="T68" s="167"/>
      <c r="U68" s="167"/>
      <c r="V68" s="167"/>
      <c r="W68" s="167"/>
      <c r="X68" s="167"/>
      <c r="Y68" s="167"/>
      <c r="Z68" s="167"/>
      <c r="AA68" s="167"/>
      <c r="AB68" s="167"/>
      <c r="AC68" s="167"/>
      <c r="AD68" s="167"/>
      <c r="AE68" s="167"/>
      <c r="AF68" s="167"/>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7"/>
      <c r="BD68" s="167"/>
      <c r="BE68" s="167"/>
      <c r="BF68" s="167"/>
      <c r="BG68" s="167"/>
      <c r="BH68" s="167"/>
      <c r="BI68" s="167"/>
      <c r="BJ68" s="167"/>
      <c r="BK68" s="167"/>
      <c r="BL68" s="167"/>
      <c r="BM68" s="167"/>
      <c r="BN68" s="167"/>
      <c r="BO68" s="167"/>
      <c r="BP68" s="167"/>
      <c r="BQ68" s="167"/>
      <c r="BR68" s="167"/>
      <c r="BS68" s="167"/>
      <c r="BT68" s="167"/>
      <c r="BU68" s="167"/>
      <c r="BV68" s="167"/>
      <c r="BW68" s="167"/>
      <c r="BX68" s="167"/>
      <c r="BY68" s="167"/>
      <c r="BZ68" s="167"/>
      <c r="CA68" s="167"/>
      <c r="CB68" s="167"/>
      <c r="CC68" s="167"/>
      <c r="CD68" s="167"/>
      <c r="CE68" s="167"/>
      <c r="CF68" s="167"/>
      <c r="CG68" s="167"/>
      <c r="CH68" s="167"/>
      <c r="CI68" s="167"/>
      <c r="CJ68" s="167"/>
      <c r="CK68" s="167"/>
      <c r="CL68" s="167"/>
      <c r="CM68" s="167"/>
      <c r="CN68" s="167"/>
      <c r="CO68" s="167"/>
      <c r="CP68" s="167"/>
      <c r="CQ68" s="167"/>
      <c r="CR68" s="167"/>
      <c r="CS68" s="167"/>
      <c r="CT68" s="167"/>
      <c r="CU68" s="167"/>
      <c r="CV68" s="167"/>
      <c r="CW68" s="167"/>
      <c r="CX68" s="167"/>
      <c r="CY68" s="167"/>
      <c r="CZ68" s="167"/>
      <c r="DA68" s="167"/>
      <c r="DB68" s="167"/>
      <c r="DC68" s="167"/>
      <c r="DD68" s="167"/>
      <c r="DE68" s="167"/>
      <c r="DF68" s="167"/>
      <c r="DG68" s="167"/>
      <c r="DH68" s="167"/>
      <c r="DI68" s="167"/>
      <c r="DJ68" s="167"/>
      <c r="DK68" s="167"/>
      <c r="DL68" s="167"/>
      <c r="DM68" s="167"/>
      <c r="DN68" s="167"/>
      <c r="DO68" s="167"/>
      <c r="DP68" s="167"/>
      <c r="DQ68" s="167"/>
      <c r="DR68" s="167"/>
      <c r="DS68" s="167"/>
      <c r="DT68" s="167"/>
      <c r="DU68" s="167"/>
      <c r="DV68" s="167"/>
      <c r="DW68" s="167"/>
      <c r="DX68" s="167"/>
      <c r="DY68" s="167"/>
      <c r="DZ68" s="167"/>
      <c r="EA68" s="167"/>
      <c r="EB68" s="167"/>
      <c r="EC68" s="167"/>
      <c r="ED68" s="167"/>
      <c r="EE68" s="167"/>
      <c r="EF68" s="167"/>
      <c r="EG68" s="167"/>
      <c r="EH68" s="167"/>
      <c r="EI68" s="167"/>
      <c r="EJ68" s="167"/>
      <c r="EK68" s="167"/>
      <c r="EL68" s="167"/>
      <c r="EM68" s="167"/>
      <c r="EN68" s="167"/>
      <c r="EO68" s="167"/>
      <c r="EP68" s="167"/>
      <c r="EQ68" s="167"/>
      <c r="ER68" s="167"/>
      <c r="ES68" s="167"/>
      <c r="ET68" s="167"/>
      <c r="EU68" s="167"/>
      <c r="EV68" s="167"/>
      <c r="EW68" s="167"/>
      <c r="EX68" s="167"/>
      <c r="EY68" s="167"/>
      <c r="EZ68" s="167"/>
      <c r="FA68" s="167"/>
      <c r="FB68" s="167"/>
      <c r="FC68" s="167"/>
      <c r="FD68" s="167"/>
      <c r="FE68" s="167"/>
      <c r="FF68" s="167"/>
      <c r="FG68" s="167"/>
      <c r="FH68" s="167"/>
      <c r="FI68" s="167"/>
      <c r="FJ68" s="167"/>
      <c r="FK68" s="167"/>
      <c r="FL68" s="167"/>
      <c r="FM68" s="167"/>
      <c r="FN68" s="167"/>
      <c r="FO68" s="167"/>
      <c r="FP68" s="167"/>
      <c r="FQ68" s="167"/>
      <c r="FR68" s="167"/>
      <c r="FS68" s="167"/>
      <c r="FT68" s="167"/>
      <c r="FU68" s="167"/>
      <c r="FV68" s="167"/>
      <c r="FW68" s="167"/>
      <c r="FX68" s="167"/>
      <c r="FY68" s="167"/>
      <c r="FZ68" s="167"/>
      <c r="GA68" s="167"/>
      <c r="GB68" s="167"/>
      <c r="GC68" s="167"/>
      <c r="GD68" s="167"/>
      <c r="GE68" s="167"/>
      <c r="GF68" s="167"/>
      <c r="GG68" s="167"/>
      <c r="GH68" s="167"/>
      <c r="GI68" s="167"/>
      <c r="GJ68" s="167"/>
      <c r="GK68" s="167"/>
      <c r="GL68" s="167"/>
      <c r="GM68" s="167"/>
      <c r="GN68" s="167"/>
      <c r="GO68" s="167"/>
      <c r="GP68" s="167"/>
      <c r="GQ68" s="167"/>
      <c r="GR68" s="167"/>
      <c r="GS68" s="167"/>
      <c r="GT68" s="167"/>
      <c r="GU68" s="167"/>
      <c r="GV68" s="167"/>
      <c r="GW68" s="167"/>
      <c r="GX68" s="167"/>
      <c r="GY68" s="167"/>
      <c r="GZ68" s="167"/>
      <c r="HA68" s="167"/>
      <c r="HB68" s="167"/>
      <c r="HC68" s="167"/>
      <c r="HD68" s="167"/>
      <c r="HE68" s="167"/>
      <c r="HF68" s="167"/>
      <c r="HG68" s="167"/>
      <c r="HH68" s="167"/>
      <c r="HI68" s="167"/>
      <c r="HJ68" s="167"/>
      <c r="HK68" s="167"/>
      <c r="HL68" s="167"/>
      <c r="HM68" s="167"/>
      <c r="HN68" s="167"/>
      <c r="HO68" s="167"/>
      <c r="HP68" s="167"/>
      <c r="HQ68" s="167"/>
      <c r="HR68" s="167"/>
      <c r="HS68" s="167"/>
      <c r="HT68" s="167"/>
      <c r="HU68" s="167"/>
      <c r="HV68" s="167"/>
      <c r="HW68" s="167"/>
      <c r="HX68" s="167"/>
      <c r="HY68" s="167"/>
      <c r="HZ68" s="167"/>
      <c r="IA68" s="167"/>
      <c r="IB68" s="167"/>
      <c r="IC68" s="167"/>
      <c r="ID68" s="167"/>
      <c r="IE68" s="167"/>
      <c r="IF68" s="167"/>
      <c r="IG68" s="167"/>
      <c r="IH68" s="167"/>
      <c r="II68" s="167"/>
      <c r="IJ68" s="167"/>
      <c r="IK68" s="167"/>
      <c r="IL68" s="167"/>
      <c r="IM68" s="167"/>
      <c r="IN68" s="167"/>
      <c r="IO68" s="167"/>
      <c r="IP68" s="167"/>
      <c r="IQ68" s="167"/>
      <c r="IR68" s="167"/>
      <c r="IS68" s="167"/>
      <c r="IT68" s="167"/>
      <c r="IU68" s="167"/>
      <c r="IV68" s="167"/>
    </row>
    <row r="69" spans="1:256" x14ac:dyDescent="0.2">
      <c r="A69" s="167"/>
      <c r="B69" s="167"/>
      <c r="C69" s="167"/>
      <c r="D69" s="167"/>
      <c r="E69" s="170"/>
      <c r="F69" s="171"/>
      <c r="G69" s="171"/>
      <c r="H69" s="172"/>
      <c r="J69" s="167"/>
      <c r="K69" s="167"/>
      <c r="L69" s="167"/>
      <c r="M69" s="167"/>
      <c r="N69" s="167"/>
      <c r="O69" s="167"/>
      <c r="P69" s="167"/>
      <c r="Q69" s="167"/>
      <c r="R69" s="167"/>
      <c r="S69" s="167"/>
      <c r="T69" s="167"/>
      <c r="U69" s="167"/>
      <c r="V69" s="167"/>
      <c r="W69" s="167"/>
      <c r="X69" s="167"/>
      <c r="Y69" s="167"/>
      <c r="Z69" s="167"/>
      <c r="AA69" s="167"/>
      <c r="AB69" s="167"/>
      <c r="AC69" s="167"/>
      <c r="AD69" s="167"/>
      <c r="AE69" s="167"/>
      <c r="AF69" s="167"/>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7"/>
      <c r="BD69" s="167"/>
      <c r="BE69" s="167"/>
      <c r="BF69" s="167"/>
      <c r="BG69" s="167"/>
      <c r="BH69" s="167"/>
      <c r="BI69" s="167"/>
      <c r="BJ69" s="167"/>
      <c r="BK69" s="167"/>
      <c r="BL69" s="167"/>
      <c r="BM69" s="167"/>
      <c r="BN69" s="167"/>
      <c r="BO69" s="167"/>
      <c r="BP69" s="167"/>
      <c r="BQ69" s="167"/>
      <c r="BR69" s="167"/>
      <c r="BS69" s="167"/>
      <c r="BT69" s="167"/>
      <c r="BU69" s="167"/>
      <c r="BV69" s="167"/>
      <c r="BW69" s="167"/>
      <c r="BX69" s="167"/>
      <c r="BY69" s="167"/>
      <c r="BZ69" s="167"/>
      <c r="CA69" s="167"/>
      <c r="CB69" s="167"/>
      <c r="CC69" s="167"/>
      <c r="CD69" s="167"/>
      <c r="CE69" s="167"/>
      <c r="CF69" s="167"/>
      <c r="CG69" s="167"/>
      <c r="CH69" s="167"/>
      <c r="CI69" s="167"/>
      <c r="CJ69" s="167"/>
      <c r="CK69" s="167"/>
      <c r="CL69" s="167"/>
      <c r="CM69" s="167"/>
      <c r="CN69" s="167"/>
      <c r="CO69" s="167"/>
      <c r="CP69" s="167"/>
      <c r="CQ69" s="167"/>
      <c r="CR69" s="167"/>
      <c r="CS69" s="167"/>
      <c r="CT69" s="167"/>
      <c r="CU69" s="167"/>
      <c r="CV69" s="167"/>
      <c r="CW69" s="167"/>
      <c r="CX69" s="167"/>
      <c r="CY69" s="167"/>
      <c r="CZ69" s="167"/>
      <c r="DA69" s="167"/>
      <c r="DB69" s="167"/>
      <c r="DC69" s="167"/>
      <c r="DD69" s="167"/>
      <c r="DE69" s="167"/>
      <c r="DF69" s="167"/>
      <c r="DG69" s="167"/>
      <c r="DH69" s="167"/>
      <c r="DI69" s="167"/>
      <c r="DJ69" s="167"/>
      <c r="DK69" s="167"/>
      <c r="DL69" s="167"/>
      <c r="DM69" s="167"/>
      <c r="DN69" s="167"/>
      <c r="DO69" s="167"/>
      <c r="DP69" s="167"/>
      <c r="DQ69" s="167"/>
      <c r="DR69" s="167"/>
      <c r="DS69" s="167"/>
      <c r="DT69" s="167"/>
      <c r="DU69" s="167"/>
      <c r="DV69" s="167"/>
      <c r="DW69" s="167"/>
      <c r="DX69" s="167"/>
      <c r="DY69" s="167"/>
      <c r="DZ69" s="167"/>
      <c r="EA69" s="167"/>
      <c r="EB69" s="167"/>
      <c r="EC69" s="167"/>
      <c r="ED69" s="167"/>
      <c r="EE69" s="167"/>
      <c r="EF69" s="167"/>
      <c r="EG69" s="167"/>
      <c r="EH69" s="167"/>
      <c r="EI69" s="167"/>
      <c r="EJ69" s="167"/>
      <c r="EK69" s="167"/>
      <c r="EL69" s="167"/>
      <c r="EM69" s="167"/>
      <c r="EN69" s="167"/>
      <c r="EO69" s="167"/>
      <c r="EP69" s="167"/>
      <c r="EQ69" s="167"/>
      <c r="ER69" s="167"/>
      <c r="ES69" s="167"/>
      <c r="ET69" s="167"/>
      <c r="EU69" s="167"/>
      <c r="EV69" s="167"/>
      <c r="EW69" s="167"/>
      <c r="EX69" s="167"/>
      <c r="EY69" s="167"/>
      <c r="EZ69" s="167"/>
      <c r="FA69" s="167"/>
      <c r="FB69" s="167"/>
      <c r="FC69" s="167"/>
      <c r="FD69" s="167"/>
      <c r="FE69" s="167"/>
      <c r="FF69" s="167"/>
      <c r="FG69" s="167"/>
      <c r="FH69" s="167"/>
      <c r="FI69" s="167"/>
      <c r="FJ69" s="167"/>
      <c r="FK69" s="167"/>
      <c r="FL69" s="167"/>
      <c r="FM69" s="167"/>
      <c r="FN69" s="167"/>
      <c r="FO69" s="167"/>
      <c r="FP69" s="167"/>
      <c r="FQ69" s="167"/>
      <c r="FR69" s="167"/>
      <c r="FS69" s="167"/>
      <c r="FT69" s="167"/>
      <c r="FU69" s="167"/>
      <c r="FV69" s="167"/>
      <c r="FW69" s="167"/>
      <c r="FX69" s="167"/>
      <c r="FY69" s="167"/>
      <c r="FZ69" s="167"/>
      <c r="GA69" s="167"/>
      <c r="GB69" s="167"/>
      <c r="GC69" s="167"/>
      <c r="GD69" s="167"/>
      <c r="GE69" s="167"/>
      <c r="GF69" s="167"/>
      <c r="GG69" s="167"/>
      <c r="GH69" s="167"/>
      <c r="GI69" s="167"/>
      <c r="GJ69" s="167"/>
      <c r="GK69" s="167"/>
      <c r="GL69" s="167"/>
      <c r="GM69" s="167"/>
      <c r="GN69" s="167"/>
      <c r="GO69" s="167"/>
      <c r="GP69" s="167"/>
      <c r="GQ69" s="167"/>
      <c r="GR69" s="167"/>
      <c r="GS69" s="167"/>
      <c r="GT69" s="167"/>
      <c r="GU69" s="167"/>
      <c r="GV69" s="167"/>
      <c r="GW69" s="167"/>
      <c r="GX69" s="167"/>
      <c r="GY69" s="167"/>
      <c r="GZ69" s="167"/>
      <c r="HA69" s="167"/>
      <c r="HB69" s="167"/>
      <c r="HC69" s="167"/>
      <c r="HD69" s="167"/>
      <c r="HE69" s="167"/>
      <c r="HF69" s="167"/>
      <c r="HG69" s="167"/>
      <c r="HH69" s="167"/>
      <c r="HI69" s="167"/>
      <c r="HJ69" s="167"/>
      <c r="HK69" s="167"/>
      <c r="HL69" s="167"/>
      <c r="HM69" s="167"/>
      <c r="HN69" s="167"/>
      <c r="HO69" s="167"/>
      <c r="HP69" s="167"/>
      <c r="HQ69" s="167"/>
      <c r="HR69" s="167"/>
      <c r="HS69" s="167"/>
      <c r="HT69" s="167"/>
      <c r="HU69" s="167"/>
      <c r="HV69" s="167"/>
      <c r="HW69" s="167"/>
      <c r="HX69" s="167"/>
      <c r="HY69" s="167"/>
      <c r="HZ69" s="167"/>
      <c r="IA69" s="167"/>
      <c r="IB69" s="167"/>
      <c r="IC69" s="167"/>
      <c r="ID69" s="167"/>
      <c r="IE69" s="167"/>
      <c r="IF69" s="167"/>
      <c r="IG69" s="167"/>
      <c r="IH69" s="167"/>
      <c r="II69" s="167"/>
      <c r="IJ69" s="167"/>
      <c r="IK69" s="167"/>
      <c r="IL69" s="167"/>
      <c r="IM69" s="167"/>
      <c r="IN69" s="167"/>
      <c r="IO69" s="167"/>
      <c r="IP69" s="167"/>
      <c r="IQ69" s="167"/>
      <c r="IR69" s="167"/>
      <c r="IS69" s="167"/>
      <c r="IT69" s="167"/>
      <c r="IU69" s="167"/>
      <c r="IV69" s="167"/>
    </row>
    <row r="70" spans="1:256" x14ac:dyDescent="0.2">
      <c r="A70" s="167"/>
      <c r="B70" s="167"/>
      <c r="C70" s="167"/>
      <c r="D70" s="167"/>
      <c r="E70" s="170"/>
      <c r="F70" s="171"/>
      <c r="G70" s="171"/>
      <c r="H70" s="172"/>
      <c r="J70" s="167"/>
      <c r="K70" s="167"/>
      <c r="L70" s="167"/>
      <c r="M70" s="167"/>
      <c r="N70" s="167"/>
      <c r="O70" s="167"/>
      <c r="P70" s="167"/>
      <c r="Q70" s="167"/>
      <c r="R70" s="167"/>
      <c r="S70" s="167"/>
      <c r="T70" s="167"/>
      <c r="U70" s="167"/>
      <c r="V70" s="167"/>
      <c r="W70" s="167"/>
      <c r="X70" s="167"/>
      <c r="Y70" s="167"/>
      <c r="Z70" s="167"/>
      <c r="AA70" s="167"/>
      <c r="AB70" s="167"/>
      <c r="AC70" s="167"/>
      <c r="AD70" s="167"/>
      <c r="AE70" s="167"/>
      <c r="AF70" s="167"/>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7"/>
      <c r="BD70" s="167"/>
      <c r="BE70" s="167"/>
      <c r="BF70" s="167"/>
      <c r="BG70" s="167"/>
      <c r="BH70" s="167"/>
      <c r="BI70" s="167"/>
      <c r="BJ70" s="167"/>
      <c r="BK70" s="167"/>
      <c r="BL70" s="167"/>
      <c r="BM70" s="167"/>
      <c r="BN70" s="167"/>
      <c r="BO70" s="167"/>
      <c r="BP70" s="167"/>
      <c r="BQ70" s="167"/>
      <c r="BR70" s="167"/>
      <c r="BS70" s="167"/>
      <c r="BT70" s="167"/>
      <c r="BU70" s="167"/>
      <c r="BV70" s="167"/>
      <c r="BW70" s="167"/>
      <c r="BX70" s="167"/>
      <c r="BY70" s="167"/>
      <c r="BZ70" s="167"/>
      <c r="CA70" s="167"/>
      <c r="CB70" s="167"/>
      <c r="CC70" s="167"/>
      <c r="CD70" s="167"/>
      <c r="CE70" s="167"/>
      <c r="CF70" s="167"/>
      <c r="CG70" s="167"/>
      <c r="CH70" s="167"/>
      <c r="CI70" s="167"/>
      <c r="CJ70" s="167"/>
      <c r="CK70" s="167"/>
      <c r="CL70" s="167"/>
      <c r="CM70" s="167"/>
      <c r="CN70" s="167"/>
      <c r="CO70" s="167"/>
      <c r="CP70" s="167"/>
      <c r="CQ70" s="167"/>
      <c r="CR70" s="167"/>
      <c r="CS70" s="167"/>
      <c r="CT70" s="167"/>
      <c r="CU70" s="167"/>
      <c r="CV70" s="167"/>
      <c r="CW70" s="167"/>
      <c r="CX70" s="167"/>
      <c r="CY70" s="167"/>
      <c r="CZ70" s="167"/>
      <c r="DA70" s="167"/>
      <c r="DB70" s="167"/>
      <c r="DC70" s="167"/>
      <c r="DD70" s="167"/>
      <c r="DE70" s="167"/>
      <c r="DF70" s="167"/>
      <c r="DG70" s="167"/>
      <c r="DH70" s="167"/>
      <c r="DI70" s="167"/>
      <c r="DJ70" s="167"/>
      <c r="DK70" s="167"/>
      <c r="DL70" s="167"/>
      <c r="DM70" s="167"/>
      <c r="DN70" s="167"/>
      <c r="DO70" s="167"/>
      <c r="DP70" s="167"/>
      <c r="DQ70" s="167"/>
      <c r="DR70" s="167"/>
      <c r="DS70" s="167"/>
      <c r="DT70" s="167"/>
      <c r="DU70" s="167"/>
      <c r="DV70" s="167"/>
      <c r="DW70" s="167"/>
      <c r="DX70" s="167"/>
      <c r="DY70" s="167"/>
      <c r="DZ70" s="167"/>
      <c r="EA70" s="167"/>
      <c r="EB70" s="167"/>
      <c r="EC70" s="167"/>
      <c r="ED70" s="167"/>
      <c r="EE70" s="167"/>
      <c r="EF70" s="167"/>
      <c r="EG70" s="167"/>
      <c r="EH70" s="167"/>
      <c r="EI70" s="167"/>
      <c r="EJ70" s="167"/>
      <c r="EK70" s="167"/>
      <c r="EL70" s="167"/>
      <c r="EM70" s="167"/>
      <c r="EN70" s="167"/>
      <c r="EO70" s="167"/>
      <c r="EP70" s="167"/>
      <c r="EQ70" s="167"/>
      <c r="ER70" s="167"/>
      <c r="ES70" s="167"/>
      <c r="ET70" s="167"/>
      <c r="EU70" s="167"/>
      <c r="EV70" s="167"/>
      <c r="EW70" s="167"/>
      <c r="EX70" s="167"/>
      <c r="EY70" s="167"/>
      <c r="EZ70" s="167"/>
      <c r="FA70" s="167"/>
      <c r="FB70" s="167"/>
      <c r="FC70" s="167"/>
      <c r="FD70" s="167"/>
      <c r="FE70" s="167"/>
      <c r="FF70" s="167"/>
      <c r="FG70" s="167"/>
      <c r="FH70" s="167"/>
      <c r="FI70" s="167"/>
      <c r="FJ70" s="167"/>
      <c r="FK70" s="167"/>
      <c r="FL70" s="167"/>
      <c r="FM70" s="167"/>
      <c r="FN70" s="167"/>
      <c r="FO70" s="167"/>
      <c r="FP70" s="167"/>
      <c r="FQ70" s="167"/>
      <c r="FR70" s="167"/>
      <c r="FS70" s="167"/>
      <c r="FT70" s="167"/>
      <c r="FU70" s="167"/>
      <c r="FV70" s="167"/>
      <c r="FW70" s="167"/>
      <c r="FX70" s="167"/>
      <c r="FY70" s="167"/>
      <c r="FZ70" s="167"/>
      <c r="GA70" s="167"/>
      <c r="GB70" s="167"/>
      <c r="GC70" s="167"/>
      <c r="GD70" s="167"/>
      <c r="GE70" s="167"/>
      <c r="GF70" s="167"/>
      <c r="GG70" s="167"/>
      <c r="GH70" s="167"/>
      <c r="GI70" s="167"/>
      <c r="GJ70" s="167"/>
      <c r="GK70" s="167"/>
      <c r="GL70" s="167"/>
      <c r="GM70" s="167"/>
      <c r="GN70" s="167"/>
      <c r="GO70" s="167"/>
      <c r="GP70" s="167"/>
      <c r="GQ70" s="167"/>
      <c r="GR70" s="167"/>
      <c r="GS70" s="167"/>
      <c r="GT70" s="167"/>
      <c r="GU70" s="167"/>
      <c r="GV70" s="167"/>
      <c r="GW70" s="167"/>
      <c r="GX70" s="167"/>
      <c r="GY70" s="167"/>
      <c r="GZ70" s="167"/>
      <c r="HA70" s="167"/>
      <c r="HB70" s="167"/>
      <c r="HC70" s="167"/>
      <c r="HD70" s="167"/>
      <c r="HE70" s="167"/>
      <c r="HF70" s="167"/>
      <c r="HG70" s="167"/>
      <c r="HH70" s="167"/>
      <c r="HI70" s="167"/>
      <c r="HJ70" s="167"/>
      <c r="HK70" s="167"/>
      <c r="HL70" s="167"/>
      <c r="HM70" s="167"/>
      <c r="HN70" s="167"/>
      <c r="HO70" s="167"/>
      <c r="HP70" s="167"/>
      <c r="HQ70" s="167"/>
      <c r="HR70" s="167"/>
      <c r="HS70" s="167"/>
      <c r="HT70" s="167"/>
      <c r="HU70" s="167"/>
      <c r="HV70" s="167"/>
      <c r="HW70" s="167"/>
      <c r="HX70" s="167"/>
      <c r="HY70" s="167"/>
      <c r="HZ70" s="167"/>
      <c r="IA70" s="167"/>
      <c r="IB70" s="167"/>
      <c r="IC70" s="167"/>
      <c r="ID70" s="167"/>
      <c r="IE70" s="167"/>
      <c r="IF70" s="167"/>
      <c r="IG70" s="167"/>
      <c r="IH70" s="167"/>
      <c r="II70" s="167"/>
      <c r="IJ70" s="167"/>
      <c r="IK70" s="167"/>
      <c r="IL70" s="167"/>
      <c r="IM70" s="167"/>
      <c r="IN70" s="167"/>
      <c r="IO70" s="167"/>
      <c r="IP70" s="167"/>
      <c r="IQ70" s="167"/>
      <c r="IR70" s="167"/>
      <c r="IS70" s="167"/>
      <c r="IT70" s="167"/>
      <c r="IU70" s="167"/>
      <c r="IV70" s="167"/>
    </row>
    <row r="71" spans="1:256" x14ac:dyDescent="0.2">
      <c r="A71" s="167"/>
      <c r="B71" s="167"/>
      <c r="C71" s="167"/>
      <c r="D71" s="167"/>
      <c r="E71" s="170"/>
      <c r="F71" s="171"/>
      <c r="G71" s="171"/>
      <c r="H71" s="172"/>
      <c r="J71" s="167"/>
      <c r="K71" s="167"/>
      <c r="L71" s="167"/>
      <c r="M71" s="167"/>
      <c r="N71" s="167"/>
      <c r="O71" s="167"/>
      <c r="P71" s="167"/>
      <c r="Q71" s="167"/>
      <c r="R71" s="167"/>
      <c r="S71" s="167"/>
      <c r="T71" s="167"/>
      <c r="U71" s="167"/>
      <c r="V71" s="167"/>
      <c r="W71" s="167"/>
      <c r="X71" s="167"/>
      <c r="Y71" s="167"/>
      <c r="Z71" s="167"/>
      <c r="AA71" s="167"/>
      <c r="AB71" s="167"/>
      <c r="AC71" s="167"/>
      <c r="AD71" s="167"/>
      <c r="AE71" s="167"/>
      <c r="AF71" s="167"/>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7"/>
      <c r="BD71" s="167"/>
      <c r="BE71" s="167"/>
      <c r="BF71" s="167"/>
      <c r="BG71" s="167"/>
      <c r="BH71" s="167"/>
      <c r="BI71" s="167"/>
      <c r="BJ71" s="167"/>
      <c r="BK71" s="167"/>
      <c r="BL71" s="167"/>
      <c r="BM71" s="167"/>
      <c r="BN71" s="167"/>
      <c r="BO71" s="167"/>
      <c r="BP71" s="167"/>
      <c r="BQ71" s="167"/>
      <c r="BR71" s="167"/>
      <c r="BS71" s="167"/>
      <c r="BT71" s="167"/>
      <c r="BU71" s="167"/>
      <c r="BV71" s="167"/>
      <c r="BW71" s="167"/>
      <c r="BX71" s="167"/>
      <c r="BY71" s="167"/>
      <c r="BZ71" s="167"/>
      <c r="CA71" s="167"/>
      <c r="CB71" s="167"/>
      <c r="CC71" s="167"/>
      <c r="CD71" s="167"/>
      <c r="CE71" s="167"/>
      <c r="CF71" s="167"/>
      <c r="CG71" s="167"/>
      <c r="CH71" s="167"/>
      <c r="CI71" s="167"/>
      <c r="CJ71" s="167"/>
      <c r="CK71" s="167"/>
      <c r="CL71" s="167"/>
      <c r="CM71" s="167"/>
      <c r="CN71" s="167"/>
      <c r="CO71" s="167"/>
      <c r="CP71" s="167"/>
      <c r="CQ71" s="167"/>
      <c r="CR71" s="167"/>
      <c r="CS71" s="167"/>
      <c r="CT71" s="167"/>
      <c r="CU71" s="167"/>
      <c r="CV71" s="167"/>
      <c r="CW71" s="167"/>
      <c r="CX71" s="167"/>
      <c r="CY71" s="167"/>
      <c r="CZ71" s="167"/>
      <c r="DA71" s="167"/>
      <c r="DB71" s="167"/>
      <c r="DC71" s="167"/>
      <c r="DD71" s="167"/>
      <c r="DE71" s="167"/>
      <c r="DF71" s="167"/>
      <c r="DG71" s="167"/>
      <c r="DH71" s="167"/>
      <c r="DI71" s="167"/>
      <c r="DJ71" s="167"/>
      <c r="DK71" s="167"/>
      <c r="DL71" s="167"/>
      <c r="DM71" s="167"/>
      <c r="DN71" s="167"/>
      <c r="DO71" s="167"/>
      <c r="DP71" s="167"/>
      <c r="DQ71" s="167"/>
      <c r="DR71" s="167"/>
      <c r="DS71" s="167"/>
      <c r="DT71" s="167"/>
      <c r="DU71" s="167"/>
      <c r="DV71" s="167"/>
      <c r="DW71" s="167"/>
      <c r="DX71" s="167"/>
      <c r="DY71" s="167"/>
      <c r="DZ71" s="167"/>
      <c r="EA71" s="167"/>
      <c r="EB71" s="167"/>
      <c r="EC71" s="167"/>
      <c r="ED71" s="167"/>
      <c r="EE71" s="167"/>
      <c r="EF71" s="167"/>
      <c r="EG71" s="167"/>
      <c r="EH71" s="167"/>
      <c r="EI71" s="167"/>
      <c r="EJ71" s="167"/>
      <c r="EK71" s="167"/>
      <c r="EL71" s="167"/>
      <c r="EM71" s="167"/>
      <c r="EN71" s="167"/>
      <c r="EO71" s="167"/>
      <c r="EP71" s="167"/>
      <c r="EQ71" s="167"/>
      <c r="ER71" s="167"/>
      <c r="ES71" s="167"/>
      <c r="ET71" s="167"/>
      <c r="EU71" s="167"/>
      <c r="EV71" s="167"/>
      <c r="EW71" s="167"/>
      <c r="EX71" s="167"/>
      <c r="EY71" s="167"/>
      <c r="EZ71" s="167"/>
      <c r="FA71" s="167"/>
      <c r="FB71" s="167"/>
      <c r="FC71" s="167"/>
      <c r="FD71" s="167"/>
      <c r="FE71" s="167"/>
      <c r="FF71" s="167"/>
      <c r="FG71" s="167"/>
      <c r="FH71" s="167"/>
      <c r="FI71" s="167"/>
      <c r="FJ71" s="167"/>
      <c r="FK71" s="167"/>
      <c r="FL71" s="167"/>
      <c r="FM71" s="167"/>
      <c r="FN71" s="167"/>
      <c r="FO71" s="167"/>
      <c r="FP71" s="167"/>
      <c r="FQ71" s="167"/>
      <c r="FR71" s="167"/>
      <c r="FS71" s="167"/>
      <c r="FT71" s="167"/>
      <c r="FU71" s="167"/>
      <c r="FV71" s="167"/>
      <c r="FW71" s="167"/>
      <c r="FX71" s="167"/>
      <c r="FY71" s="167"/>
      <c r="FZ71" s="167"/>
      <c r="GA71" s="167"/>
      <c r="GB71" s="167"/>
      <c r="GC71" s="167"/>
      <c r="GD71" s="167"/>
      <c r="GE71" s="167"/>
      <c r="GF71" s="167"/>
      <c r="GG71" s="167"/>
      <c r="GH71" s="167"/>
      <c r="GI71" s="167"/>
      <c r="GJ71" s="167"/>
      <c r="GK71" s="167"/>
      <c r="GL71" s="167"/>
      <c r="GM71" s="167"/>
      <c r="GN71" s="167"/>
      <c r="GO71" s="167"/>
      <c r="GP71" s="167"/>
      <c r="GQ71" s="167"/>
      <c r="GR71" s="167"/>
      <c r="GS71" s="167"/>
      <c r="GT71" s="167"/>
      <c r="GU71" s="167"/>
      <c r="GV71" s="167"/>
      <c r="GW71" s="167"/>
      <c r="GX71" s="167"/>
      <c r="GY71" s="167"/>
      <c r="GZ71" s="167"/>
      <c r="HA71" s="167"/>
      <c r="HB71" s="167"/>
      <c r="HC71" s="167"/>
      <c r="HD71" s="167"/>
      <c r="HE71" s="167"/>
      <c r="HF71" s="167"/>
      <c r="HG71" s="167"/>
      <c r="HH71" s="167"/>
      <c r="HI71" s="167"/>
      <c r="HJ71" s="167"/>
      <c r="HK71" s="167"/>
      <c r="HL71" s="167"/>
      <c r="HM71" s="167"/>
      <c r="HN71" s="167"/>
      <c r="HO71" s="167"/>
      <c r="HP71" s="167"/>
      <c r="HQ71" s="167"/>
      <c r="HR71" s="167"/>
      <c r="HS71" s="167"/>
      <c r="HT71" s="167"/>
      <c r="HU71" s="167"/>
      <c r="HV71" s="167"/>
      <c r="HW71" s="167"/>
      <c r="HX71" s="167"/>
      <c r="HY71" s="167"/>
      <c r="HZ71" s="167"/>
      <c r="IA71" s="167"/>
      <c r="IB71" s="167"/>
      <c r="IC71" s="167"/>
      <c r="ID71" s="167"/>
      <c r="IE71" s="167"/>
      <c r="IF71" s="167"/>
      <c r="IG71" s="167"/>
      <c r="IH71" s="167"/>
      <c r="II71" s="167"/>
      <c r="IJ71" s="167"/>
      <c r="IK71" s="167"/>
      <c r="IL71" s="167"/>
      <c r="IM71" s="167"/>
      <c r="IN71" s="167"/>
      <c r="IO71" s="167"/>
      <c r="IP71" s="167"/>
      <c r="IQ71" s="167"/>
      <c r="IR71" s="167"/>
      <c r="IS71" s="167"/>
      <c r="IT71" s="167"/>
      <c r="IU71" s="167"/>
      <c r="IV71" s="167"/>
    </row>
    <row r="72" spans="1:256" x14ac:dyDescent="0.2">
      <c r="A72" s="167"/>
      <c r="B72" s="167"/>
      <c r="C72" s="167"/>
      <c r="D72" s="167"/>
      <c r="E72" s="170"/>
      <c r="F72" s="171"/>
      <c r="G72" s="171"/>
      <c r="H72" s="172"/>
      <c r="J72" s="167"/>
      <c r="K72" s="167"/>
      <c r="L72" s="167"/>
      <c r="M72" s="167"/>
      <c r="N72" s="167"/>
      <c r="O72" s="167"/>
      <c r="P72" s="167"/>
      <c r="Q72" s="167"/>
      <c r="R72" s="167"/>
      <c r="S72" s="167"/>
      <c r="T72" s="167"/>
      <c r="U72" s="167"/>
      <c r="V72" s="167"/>
      <c r="W72" s="167"/>
      <c r="X72" s="167"/>
      <c r="Y72" s="167"/>
      <c r="Z72" s="167"/>
      <c r="AA72" s="167"/>
      <c r="AB72" s="167"/>
      <c r="AC72" s="167"/>
      <c r="AD72" s="167"/>
      <c r="AE72" s="167"/>
      <c r="AF72" s="167"/>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c r="BK72" s="167"/>
      <c r="BL72" s="167"/>
      <c r="BM72" s="167"/>
      <c r="BN72" s="167"/>
      <c r="BO72" s="167"/>
      <c r="BP72" s="167"/>
      <c r="BQ72" s="167"/>
      <c r="BR72" s="167"/>
      <c r="BS72" s="167"/>
      <c r="BT72" s="167"/>
      <c r="BU72" s="167"/>
      <c r="BV72" s="167"/>
      <c r="BW72" s="167"/>
      <c r="BX72" s="167"/>
      <c r="BY72" s="167"/>
      <c r="BZ72" s="167"/>
      <c r="CA72" s="167"/>
      <c r="CB72" s="167"/>
      <c r="CC72" s="167"/>
      <c r="CD72" s="167"/>
      <c r="CE72" s="167"/>
      <c r="CF72" s="167"/>
      <c r="CG72" s="167"/>
      <c r="CH72" s="167"/>
      <c r="CI72" s="167"/>
      <c r="CJ72" s="167"/>
      <c r="CK72" s="167"/>
      <c r="CL72" s="167"/>
      <c r="CM72" s="167"/>
      <c r="CN72" s="167"/>
      <c r="CO72" s="167"/>
      <c r="CP72" s="167"/>
      <c r="CQ72" s="167"/>
      <c r="CR72" s="167"/>
      <c r="CS72" s="167"/>
      <c r="CT72" s="167"/>
      <c r="CU72" s="167"/>
      <c r="CV72" s="167"/>
      <c r="CW72" s="167"/>
      <c r="CX72" s="167"/>
      <c r="CY72" s="167"/>
      <c r="CZ72" s="167"/>
      <c r="DA72" s="167"/>
      <c r="DB72" s="167"/>
      <c r="DC72" s="167"/>
      <c r="DD72" s="167"/>
      <c r="DE72" s="167"/>
      <c r="DF72" s="167"/>
      <c r="DG72" s="167"/>
      <c r="DH72" s="167"/>
      <c r="DI72" s="167"/>
      <c r="DJ72" s="167"/>
      <c r="DK72" s="167"/>
      <c r="DL72" s="167"/>
      <c r="DM72" s="167"/>
      <c r="DN72" s="167"/>
      <c r="DO72" s="167"/>
      <c r="DP72" s="167"/>
      <c r="DQ72" s="167"/>
      <c r="DR72" s="167"/>
      <c r="DS72" s="167"/>
      <c r="DT72" s="167"/>
      <c r="DU72" s="167"/>
      <c r="DV72" s="167"/>
      <c r="DW72" s="167"/>
      <c r="DX72" s="167"/>
      <c r="DY72" s="167"/>
      <c r="DZ72" s="167"/>
      <c r="EA72" s="167"/>
      <c r="EB72" s="167"/>
      <c r="EC72" s="167"/>
      <c r="ED72" s="167"/>
      <c r="EE72" s="167"/>
      <c r="EF72" s="167"/>
      <c r="EG72" s="167"/>
      <c r="EH72" s="167"/>
      <c r="EI72" s="167"/>
      <c r="EJ72" s="167"/>
      <c r="EK72" s="167"/>
      <c r="EL72" s="167"/>
      <c r="EM72" s="167"/>
      <c r="EN72" s="167"/>
      <c r="EO72" s="167"/>
      <c r="EP72" s="167"/>
      <c r="EQ72" s="167"/>
      <c r="ER72" s="167"/>
      <c r="ES72" s="167"/>
      <c r="ET72" s="167"/>
      <c r="EU72" s="167"/>
      <c r="EV72" s="167"/>
      <c r="EW72" s="167"/>
      <c r="EX72" s="167"/>
      <c r="EY72" s="167"/>
      <c r="EZ72" s="167"/>
      <c r="FA72" s="167"/>
      <c r="FB72" s="167"/>
      <c r="FC72" s="167"/>
      <c r="FD72" s="167"/>
      <c r="FE72" s="167"/>
      <c r="FF72" s="167"/>
      <c r="FG72" s="167"/>
      <c r="FH72" s="167"/>
      <c r="FI72" s="167"/>
      <c r="FJ72" s="167"/>
      <c r="FK72" s="167"/>
      <c r="FL72" s="167"/>
      <c r="FM72" s="167"/>
      <c r="FN72" s="167"/>
      <c r="FO72" s="167"/>
      <c r="FP72" s="167"/>
      <c r="FQ72" s="167"/>
      <c r="FR72" s="167"/>
      <c r="FS72" s="167"/>
      <c r="FT72" s="167"/>
      <c r="FU72" s="167"/>
      <c r="FV72" s="167"/>
      <c r="FW72" s="167"/>
      <c r="FX72" s="167"/>
      <c r="FY72" s="167"/>
      <c r="FZ72" s="167"/>
      <c r="GA72" s="167"/>
      <c r="GB72" s="167"/>
      <c r="GC72" s="167"/>
      <c r="GD72" s="167"/>
      <c r="GE72" s="167"/>
      <c r="GF72" s="167"/>
      <c r="GG72" s="167"/>
      <c r="GH72" s="167"/>
      <c r="GI72" s="167"/>
      <c r="GJ72" s="167"/>
      <c r="GK72" s="167"/>
      <c r="GL72" s="167"/>
      <c r="GM72" s="167"/>
      <c r="GN72" s="167"/>
      <c r="GO72" s="167"/>
      <c r="GP72" s="167"/>
      <c r="GQ72" s="167"/>
      <c r="GR72" s="167"/>
      <c r="GS72" s="167"/>
      <c r="GT72" s="167"/>
      <c r="GU72" s="167"/>
      <c r="GV72" s="167"/>
      <c r="GW72" s="167"/>
      <c r="GX72" s="167"/>
      <c r="GY72" s="167"/>
      <c r="GZ72" s="167"/>
      <c r="HA72" s="167"/>
      <c r="HB72" s="167"/>
      <c r="HC72" s="167"/>
      <c r="HD72" s="167"/>
      <c r="HE72" s="167"/>
      <c r="HF72" s="167"/>
      <c r="HG72" s="167"/>
      <c r="HH72" s="167"/>
      <c r="HI72" s="167"/>
      <c r="HJ72" s="167"/>
      <c r="HK72" s="167"/>
      <c r="HL72" s="167"/>
      <c r="HM72" s="167"/>
      <c r="HN72" s="167"/>
      <c r="HO72" s="167"/>
      <c r="HP72" s="167"/>
      <c r="HQ72" s="167"/>
      <c r="HR72" s="167"/>
      <c r="HS72" s="167"/>
      <c r="HT72" s="167"/>
      <c r="HU72" s="167"/>
      <c r="HV72" s="167"/>
      <c r="HW72" s="167"/>
      <c r="HX72" s="167"/>
      <c r="HY72" s="167"/>
      <c r="HZ72" s="167"/>
      <c r="IA72" s="167"/>
      <c r="IB72" s="167"/>
      <c r="IC72" s="167"/>
      <c r="ID72" s="167"/>
      <c r="IE72" s="167"/>
      <c r="IF72" s="167"/>
      <c r="IG72" s="167"/>
      <c r="IH72" s="167"/>
      <c r="II72" s="167"/>
      <c r="IJ72" s="167"/>
      <c r="IK72" s="167"/>
      <c r="IL72" s="167"/>
      <c r="IM72" s="167"/>
      <c r="IN72" s="167"/>
      <c r="IO72" s="167"/>
      <c r="IP72" s="167"/>
      <c r="IQ72" s="167"/>
      <c r="IR72" s="167"/>
      <c r="IS72" s="167"/>
      <c r="IT72" s="167"/>
      <c r="IU72" s="167"/>
      <c r="IV72" s="167"/>
    </row>
    <row r="73" spans="1:256" x14ac:dyDescent="0.2">
      <c r="A73" s="167"/>
      <c r="B73" s="167"/>
      <c r="C73" s="167"/>
      <c r="D73" s="167"/>
      <c r="E73" s="170"/>
      <c r="F73" s="171"/>
      <c r="G73" s="171"/>
      <c r="H73" s="172"/>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c r="BK73" s="167"/>
      <c r="BL73" s="167"/>
      <c r="BM73" s="167"/>
      <c r="BN73" s="167"/>
      <c r="BO73" s="167"/>
      <c r="BP73" s="167"/>
      <c r="BQ73" s="167"/>
      <c r="BR73" s="167"/>
      <c r="BS73" s="167"/>
      <c r="BT73" s="167"/>
      <c r="BU73" s="167"/>
      <c r="BV73" s="167"/>
      <c r="BW73" s="167"/>
      <c r="BX73" s="167"/>
      <c r="BY73" s="167"/>
      <c r="BZ73" s="167"/>
      <c r="CA73" s="167"/>
      <c r="CB73" s="167"/>
      <c r="CC73" s="167"/>
      <c r="CD73" s="167"/>
      <c r="CE73" s="167"/>
      <c r="CF73" s="167"/>
      <c r="CG73" s="167"/>
      <c r="CH73" s="167"/>
      <c r="CI73" s="167"/>
      <c r="CJ73" s="167"/>
      <c r="CK73" s="167"/>
      <c r="CL73" s="167"/>
      <c r="CM73" s="167"/>
      <c r="CN73" s="167"/>
      <c r="CO73" s="167"/>
      <c r="CP73" s="167"/>
      <c r="CQ73" s="167"/>
      <c r="CR73" s="167"/>
      <c r="CS73" s="167"/>
      <c r="CT73" s="167"/>
      <c r="CU73" s="167"/>
      <c r="CV73" s="167"/>
      <c r="CW73" s="167"/>
      <c r="CX73" s="167"/>
      <c r="CY73" s="167"/>
      <c r="CZ73" s="167"/>
      <c r="DA73" s="167"/>
      <c r="DB73" s="167"/>
      <c r="DC73" s="167"/>
      <c r="DD73" s="167"/>
      <c r="DE73" s="167"/>
      <c r="DF73" s="167"/>
      <c r="DG73" s="167"/>
      <c r="DH73" s="167"/>
      <c r="DI73" s="167"/>
      <c r="DJ73" s="167"/>
      <c r="DK73" s="167"/>
      <c r="DL73" s="167"/>
      <c r="DM73" s="167"/>
      <c r="DN73" s="167"/>
      <c r="DO73" s="167"/>
      <c r="DP73" s="167"/>
      <c r="DQ73" s="167"/>
      <c r="DR73" s="167"/>
      <c r="DS73" s="167"/>
      <c r="DT73" s="167"/>
      <c r="DU73" s="167"/>
      <c r="DV73" s="167"/>
      <c r="DW73" s="167"/>
      <c r="DX73" s="167"/>
      <c r="DY73" s="167"/>
      <c r="DZ73" s="167"/>
      <c r="EA73" s="167"/>
      <c r="EB73" s="167"/>
      <c r="EC73" s="167"/>
      <c r="ED73" s="167"/>
      <c r="EE73" s="167"/>
      <c r="EF73" s="167"/>
      <c r="EG73" s="167"/>
      <c r="EH73" s="167"/>
      <c r="EI73" s="167"/>
      <c r="EJ73" s="167"/>
      <c r="EK73" s="167"/>
      <c r="EL73" s="167"/>
      <c r="EM73" s="167"/>
      <c r="EN73" s="167"/>
      <c r="EO73" s="167"/>
      <c r="EP73" s="167"/>
      <c r="EQ73" s="167"/>
      <c r="ER73" s="167"/>
      <c r="ES73" s="167"/>
      <c r="ET73" s="167"/>
      <c r="EU73" s="167"/>
      <c r="EV73" s="167"/>
      <c r="EW73" s="167"/>
      <c r="EX73" s="167"/>
      <c r="EY73" s="167"/>
      <c r="EZ73" s="167"/>
      <c r="FA73" s="167"/>
      <c r="FB73" s="167"/>
      <c r="FC73" s="167"/>
      <c r="FD73" s="167"/>
      <c r="FE73" s="167"/>
      <c r="FF73" s="167"/>
      <c r="FG73" s="167"/>
      <c r="FH73" s="167"/>
      <c r="FI73" s="167"/>
      <c r="FJ73" s="167"/>
      <c r="FK73" s="167"/>
      <c r="FL73" s="167"/>
      <c r="FM73" s="167"/>
      <c r="FN73" s="167"/>
      <c r="FO73" s="167"/>
      <c r="FP73" s="167"/>
      <c r="FQ73" s="167"/>
      <c r="FR73" s="167"/>
      <c r="FS73" s="167"/>
      <c r="FT73" s="167"/>
      <c r="FU73" s="167"/>
      <c r="FV73" s="167"/>
      <c r="FW73" s="167"/>
      <c r="FX73" s="167"/>
      <c r="FY73" s="167"/>
      <c r="FZ73" s="167"/>
      <c r="GA73" s="167"/>
      <c r="GB73" s="167"/>
      <c r="GC73" s="167"/>
      <c r="GD73" s="167"/>
      <c r="GE73" s="167"/>
      <c r="GF73" s="167"/>
      <c r="GG73" s="167"/>
      <c r="GH73" s="167"/>
      <c r="GI73" s="167"/>
      <c r="GJ73" s="167"/>
      <c r="GK73" s="167"/>
      <c r="GL73" s="167"/>
      <c r="GM73" s="167"/>
      <c r="GN73" s="167"/>
      <c r="GO73" s="167"/>
      <c r="GP73" s="167"/>
      <c r="GQ73" s="167"/>
      <c r="GR73" s="167"/>
      <c r="GS73" s="167"/>
      <c r="GT73" s="167"/>
      <c r="GU73" s="167"/>
      <c r="GV73" s="167"/>
      <c r="GW73" s="167"/>
      <c r="GX73" s="167"/>
      <c r="GY73" s="167"/>
      <c r="GZ73" s="167"/>
      <c r="HA73" s="167"/>
      <c r="HB73" s="167"/>
      <c r="HC73" s="167"/>
      <c r="HD73" s="167"/>
      <c r="HE73" s="167"/>
      <c r="HF73" s="167"/>
      <c r="HG73" s="167"/>
      <c r="HH73" s="167"/>
      <c r="HI73" s="167"/>
      <c r="HJ73" s="167"/>
      <c r="HK73" s="167"/>
      <c r="HL73" s="167"/>
      <c r="HM73" s="167"/>
      <c r="HN73" s="167"/>
      <c r="HO73" s="167"/>
      <c r="HP73" s="167"/>
      <c r="HQ73" s="167"/>
      <c r="HR73" s="167"/>
      <c r="HS73" s="167"/>
      <c r="HT73" s="167"/>
      <c r="HU73" s="167"/>
      <c r="HV73" s="167"/>
      <c r="HW73" s="167"/>
      <c r="HX73" s="167"/>
      <c r="HY73" s="167"/>
      <c r="HZ73" s="167"/>
      <c r="IA73" s="167"/>
      <c r="IB73" s="167"/>
      <c r="IC73" s="167"/>
      <c r="ID73" s="167"/>
      <c r="IE73" s="167"/>
      <c r="IF73" s="167"/>
      <c r="IG73" s="167"/>
      <c r="IH73" s="167"/>
      <c r="II73" s="167"/>
      <c r="IJ73" s="167"/>
      <c r="IK73" s="167"/>
      <c r="IL73" s="167"/>
      <c r="IM73" s="167"/>
      <c r="IN73" s="167"/>
      <c r="IO73" s="167"/>
      <c r="IP73" s="167"/>
      <c r="IQ73" s="167"/>
      <c r="IR73" s="167"/>
      <c r="IS73" s="167"/>
      <c r="IT73" s="167"/>
      <c r="IU73" s="167"/>
      <c r="IV73" s="167"/>
    </row>
    <row r="74" spans="1:256" x14ac:dyDescent="0.2">
      <c r="A74" s="167"/>
      <c r="B74" s="167"/>
      <c r="C74" s="167"/>
      <c r="D74" s="167"/>
      <c r="E74" s="170"/>
      <c r="F74" s="171"/>
      <c r="G74" s="171"/>
      <c r="H74" s="172"/>
      <c r="J74" s="167"/>
      <c r="K74" s="167"/>
      <c r="L74" s="167"/>
      <c r="M74" s="167"/>
      <c r="N74" s="167"/>
      <c r="O74" s="167"/>
      <c r="P74" s="167"/>
      <c r="Q74" s="167"/>
      <c r="R74" s="167"/>
      <c r="S74" s="167"/>
      <c r="T74" s="167"/>
      <c r="U74" s="167"/>
      <c r="V74" s="167"/>
      <c r="W74" s="167"/>
      <c r="X74" s="167"/>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c r="BK74" s="167"/>
      <c r="BL74" s="167"/>
      <c r="BM74" s="167"/>
      <c r="BN74" s="167"/>
      <c r="BO74" s="167"/>
      <c r="BP74" s="167"/>
      <c r="BQ74" s="167"/>
      <c r="BR74" s="167"/>
      <c r="BS74" s="167"/>
      <c r="BT74" s="167"/>
      <c r="BU74" s="167"/>
      <c r="BV74" s="167"/>
      <c r="BW74" s="167"/>
      <c r="BX74" s="167"/>
      <c r="BY74" s="167"/>
      <c r="BZ74" s="167"/>
      <c r="CA74" s="167"/>
      <c r="CB74" s="167"/>
      <c r="CC74" s="167"/>
      <c r="CD74" s="167"/>
      <c r="CE74" s="167"/>
      <c r="CF74" s="167"/>
      <c r="CG74" s="167"/>
      <c r="CH74" s="167"/>
      <c r="CI74" s="167"/>
      <c r="CJ74" s="167"/>
      <c r="CK74" s="167"/>
      <c r="CL74" s="167"/>
      <c r="CM74" s="167"/>
      <c r="CN74" s="167"/>
      <c r="CO74" s="167"/>
      <c r="CP74" s="167"/>
      <c r="CQ74" s="167"/>
      <c r="CR74" s="167"/>
      <c r="CS74" s="167"/>
      <c r="CT74" s="167"/>
      <c r="CU74" s="167"/>
      <c r="CV74" s="167"/>
      <c r="CW74" s="167"/>
      <c r="CX74" s="167"/>
      <c r="CY74" s="167"/>
      <c r="CZ74" s="167"/>
      <c r="DA74" s="167"/>
      <c r="DB74" s="167"/>
      <c r="DC74" s="167"/>
      <c r="DD74" s="167"/>
      <c r="DE74" s="167"/>
      <c r="DF74" s="167"/>
      <c r="DG74" s="167"/>
      <c r="DH74" s="167"/>
      <c r="DI74" s="167"/>
      <c r="DJ74" s="167"/>
      <c r="DK74" s="167"/>
      <c r="DL74" s="167"/>
      <c r="DM74" s="167"/>
      <c r="DN74" s="167"/>
      <c r="DO74" s="167"/>
      <c r="DP74" s="167"/>
      <c r="DQ74" s="167"/>
      <c r="DR74" s="167"/>
      <c r="DS74" s="167"/>
      <c r="DT74" s="167"/>
      <c r="DU74" s="167"/>
      <c r="DV74" s="167"/>
      <c r="DW74" s="167"/>
      <c r="DX74" s="167"/>
      <c r="DY74" s="167"/>
      <c r="DZ74" s="167"/>
      <c r="EA74" s="167"/>
      <c r="EB74" s="167"/>
      <c r="EC74" s="167"/>
      <c r="ED74" s="167"/>
      <c r="EE74" s="167"/>
      <c r="EF74" s="167"/>
      <c r="EG74" s="167"/>
      <c r="EH74" s="167"/>
      <c r="EI74" s="167"/>
      <c r="EJ74" s="167"/>
      <c r="EK74" s="167"/>
      <c r="EL74" s="167"/>
      <c r="EM74" s="167"/>
      <c r="EN74" s="167"/>
      <c r="EO74" s="167"/>
      <c r="EP74" s="167"/>
      <c r="EQ74" s="167"/>
      <c r="ER74" s="167"/>
      <c r="ES74" s="167"/>
      <c r="ET74" s="167"/>
      <c r="EU74" s="167"/>
      <c r="EV74" s="167"/>
      <c r="EW74" s="167"/>
      <c r="EX74" s="167"/>
      <c r="EY74" s="167"/>
      <c r="EZ74" s="167"/>
      <c r="FA74" s="167"/>
      <c r="FB74" s="167"/>
      <c r="FC74" s="167"/>
      <c r="FD74" s="167"/>
      <c r="FE74" s="167"/>
      <c r="FF74" s="167"/>
      <c r="FG74" s="167"/>
      <c r="FH74" s="167"/>
      <c r="FI74" s="167"/>
      <c r="FJ74" s="167"/>
      <c r="FK74" s="167"/>
      <c r="FL74" s="167"/>
      <c r="FM74" s="167"/>
      <c r="FN74" s="167"/>
      <c r="FO74" s="167"/>
      <c r="FP74" s="167"/>
      <c r="FQ74" s="167"/>
      <c r="FR74" s="167"/>
      <c r="FS74" s="167"/>
      <c r="FT74" s="167"/>
      <c r="FU74" s="167"/>
      <c r="FV74" s="167"/>
      <c r="FW74" s="167"/>
      <c r="FX74" s="167"/>
      <c r="FY74" s="167"/>
      <c r="FZ74" s="167"/>
      <c r="GA74" s="167"/>
      <c r="GB74" s="167"/>
      <c r="GC74" s="167"/>
      <c r="GD74" s="167"/>
      <c r="GE74" s="167"/>
      <c r="GF74" s="167"/>
      <c r="GG74" s="167"/>
      <c r="GH74" s="167"/>
      <c r="GI74" s="167"/>
      <c r="GJ74" s="167"/>
      <c r="GK74" s="167"/>
      <c r="GL74" s="167"/>
      <c r="GM74" s="167"/>
      <c r="GN74" s="167"/>
      <c r="GO74" s="167"/>
      <c r="GP74" s="167"/>
      <c r="GQ74" s="167"/>
      <c r="GR74" s="167"/>
      <c r="GS74" s="167"/>
      <c r="GT74" s="167"/>
      <c r="GU74" s="167"/>
      <c r="GV74" s="167"/>
      <c r="GW74" s="167"/>
      <c r="GX74" s="167"/>
      <c r="GY74" s="167"/>
      <c r="GZ74" s="167"/>
      <c r="HA74" s="167"/>
      <c r="HB74" s="167"/>
      <c r="HC74" s="167"/>
      <c r="HD74" s="167"/>
      <c r="HE74" s="167"/>
      <c r="HF74" s="167"/>
      <c r="HG74" s="167"/>
      <c r="HH74" s="167"/>
      <c r="HI74" s="167"/>
      <c r="HJ74" s="167"/>
      <c r="HK74" s="167"/>
      <c r="HL74" s="167"/>
      <c r="HM74" s="167"/>
      <c r="HN74" s="167"/>
      <c r="HO74" s="167"/>
      <c r="HP74" s="167"/>
      <c r="HQ74" s="167"/>
      <c r="HR74" s="167"/>
      <c r="HS74" s="167"/>
      <c r="HT74" s="167"/>
      <c r="HU74" s="167"/>
      <c r="HV74" s="167"/>
      <c r="HW74" s="167"/>
      <c r="HX74" s="167"/>
      <c r="HY74" s="167"/>
      <c r="HZ74" s="167"/>
      <c r="IA74" s="167"/>
      <c r="IB74" s="167"/>
      <c r="IC74" s="167"/>
      <c r="ID74" s="167"/>
      <c r="IE74" s="167"/>
      <c r="IF74" s="167"/>
      <c r="IG74" s="167"/>
      <c r="IH74" s="167"/>
      <c r="II74" s="167"/>
      <c r="IJ74" s="167"/>
      <c r="IK74" s="167"/>
      <c r="IL74" s="167"/>
      <c r="IM74" s="167"/>
      <c r="IN74" s="167"/>
      <c r="IO74" s="167"/>
      <c r="IP74" s="167"/>
      <c r="IQ74" s="167"/>
      <c r="IR74" s="167"/>
      <c r="IS74" s="167"/>
      <c r="IT74" s="167"/>
      <c r="IU74" s="167"/>
      <c r="IV74" s="167"/>
    </row>
    <row r="75" spans="1:256" x14ac:dyDescent="0.2">
      <c r="A75" s="167"/>
      <c r="B75" s="167"/>
      <c r="C75" s="167"/>
      <c r="D75" s="167"/>
      <c r="E75" s="170"/>
      <c r="F75" s="171"/>
      <c r="G75" s="171"/>
      <c r="H75" s="172"/>
      <c r="J75" s="167"/>
      <c r="K75" s="167"/>
      <c r="L75" s="167"/>
      <c r="M75" s="167"/>
      <c r="N75" s="167"/>
      <c r="O75" s="167"/>
      <c r="P75" s="167"/>
      <c r="Q75" s="167"/>
      <c r="R75" s="167"/>
      <c r="S75" s="167"/>
      <c r="T75" s="167"/>
      <c r="U75" s="167"/>
      <c r="V75" s="167"/>
      <c r="W75" s="167"/>
      <c r="X75" s="167"/>
      <c r="Y75" s="167"/>
      <c r="Z75" s="167"/>
      <c r="AA75" s="167"/>
      <c r="AB75" s="167"/>
      <c r="AC75" s="167"/>
      <c r="AD75" s="167"/>
      <c r="AE75" s="167"/>
      <c r="AF75" s="167"/>
      <c r="AG75" s="167"/>
      <c r="AH75" s="167"/>
      <c r="AI75" s="167"/>
      <c r="AJ75" s="167"/>
      <c r="AK75" s="167"/>
      <c r="AL75" s="167"/>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c r="BI75" s="167"/>
      <c r="BJ75" s="167"/>
      <c r="BK75" s="167"/>
      <c r="BL75" s="167"/>
      <c r="BM75" s="167"/>
      <c r="BN75" s="167"/>
      <c r="BO75" s="167"/>
      <c r="BP75" s="167"/>
      <c r="BQ75" s="167"/>
      <c r="BR75" s="167"/>
      <c r="BS75" s="167"/>
      <c r="BT75" s="167"/>
      <c r="BU75" s="167"/>
      <c r="BV75" s="167"/>
      <c r="BW75" s="167"/>
      <c r="BX75" s="167"/>
      <c r="BY75" s="167"/>
      <c r="BZ75" s="167"/>
      <c r="CA75" s="167"/>
      <c r="CB75" s="167"/>
      <c r="CC75" s="167"/>
      <c r="CD75" s="167"/>
      <c r="CE75" s="167"/>
      <c r="CF75" s="167"/>
      <c r="CG75" s="167"/>
      <c r="CH75" s="167"/>
      <c r="CI75" s="167"/>
      <c r="CJ75" s="167"/>
      <c r="CK75" s="167"/>
      <c r="CL75" s="167"/>
      <c r="CM75" s="167"/>
      <c r="CN75" s="167"/>
      <c r="CO75" s="167"/>
      <c r="CP75" s="167"/>
      <c r="CQ75" s="167"/>
      <c r="CR75" s="167"/>
      <c r="CS75" s="167"/>
      <c r="CT75" s="167"/>
      <c r="CU75" s="167"/>
      <c r="CV75" s="167"/>
      <c r="CW75" s="167"/>
      <c r="CX75" s="167"/>
      <c r="CY75" s="167"/>
      <c r="CZ75" s="167"/>
      <c r="DA75" s="167"/>
      <c r="DB75" s="167"/>
      <c r="DC75" s="167"/>
      <c r="DD75" s="167"/>
      <c r="DE75" s="167"/>
      <c r="DF75" s="167"/>
      <c r="DG75" s="167"/>
      <c r="DH75" s="167"/>
      <c r="DI75" s="167"/>
      <c r="DJ75" s="167"/>
      <c r="DK75" s="167"/>
      <c r="DL75" s="167"/>
      <c r="DM75" s="167"/>
      <c r="DN75" s="167"/>
      <c r="DO75" s="167"/>
      <c r="DP75" s="167"/>
      <c r="DQ75" s="167"/>
      <c r="DR75" s="167"/>
      <c r="DS75" s="167"/>
      <c r="DT75" s="167"/>
      <c r="DU75" s="167"/>
      <c r="DV75" s="167"/>
      <c r="DW75" s="167"/>
      <c r="DX75" s="167"/>
      <c r="DY75" s="167"/>
      <c r="DZ75" s="167"/>
      <c r="EA75" s="167"/>
      <c r="EB75" s="167"/>
      <c r="EC75" s="167"/>
      <c r="ED75" s="167"/>
      <c r="EE75" s="167"/>
      <c r="EF75" s="167"/>
      <c r="EG75" s="167"/>
      <c r="EH75" s="167"/>
      <c r="EI75" s="167"/>
      <c r="EJ75" s="167"/>
      <c r="EK75" s="167"/>
      <c r="EL75" s="167"/>
      <c r="EM75" s="167"/>
      <c r="EN75" s="167"/>
      <c r="EO75" s="167"/>
      <c r="EP75" s="167"/>
      <c r="EQ75" s="167"/>
      <c r="ER75" s="167"/>
      <c r="ES75" s="167"/>
      <c r="ET75" s="167"/>
      <c r="EU75" s="167"/>
      <c r="EV75" s="167"/>
      <c r="EW75" s="167"/>
      <c r="EX75" s="167"/>
      <c r="EY75" s="167"/>
      <c r="EZ75" s="167"/>
      <c r="FA75" s="167"/>
      <c r="FB75" s="167"/>
      <c r="FC75" s="167"/>
      <c r="FD75" s="167"/>
      <c r="FE75" s="167"/>
      <c r="FF75" s="167"/>
      <c r="FG75" s="167"/>
      <c r="FH75" s="167"/>
      <c r="FI75" s="167"/>
      <c r="FJ75" s="167"/>
      <c r="FK75" s="167"/>
      <c r="FL75" s="167"/>
      <c r="FM75" s="167"/>
      <c r="FN75" s="167"/>
      <c r="FO75" s="167"/>
      <c r="FP75" s="167"/>
      <c r="FQ75" s="167"/>
      <c r="FR75" s="167"/>
      <c r="FS75" s="167"/>
      <c r="FT75" s="167"/>
      <c r="FU75" s="167"/>
      <c r="FV75" s="167"/>
      <c r="FW75" s="167"/>
      <c r="FX75" s="167"/>
      <c r="FY75" s="167"/>
      <c r="FZ75" s="167"/>
      <c r="GA75" s="167"/>
      <c r="GB75" s="167"/>
      <c r="GC75" s="167"/>
      <c r="GD75" s="167"/>
      <c r="GE75" s="167"/>
      <c r="GF75" s="167"/>
      <c r="GG75" s="167"/>
      <c r="GH75" s="167"/>
      <c r="GI75" s="167"/>
      <c r="GJ75" s="167"/>
      <c r="GK75" s="167"/>
      <c r="GL75" s="167"/>
      <c r="GM75" s="167"/>
      <c r="GN75" s="167"/>
      <c r="GO75" s="167"/>
      <c r="GP75" s="167"/>
      <c r="GQ75" s="167"/>
      <c r="GR75" s="167"/>
      <c r="GS75" s="167"/>
      <c r="GT75" s="167"/>
      <c r="GU75" s="167"/>
      <c r="GV75" s="167"/>
      <c r="GW75" s="167"/>
      <c r="GX75" s="167"/>
      <c r="GY75" s="167"/>
      <c r="GZ75" s="167"/>
      <c r="HA75" s="167"/>
      <c r="HB75" s="167"/>
      <c r="HC75" s="167"/>
      <c r="HD75" s="167"/>
      <c r="HE75" s="167"/>
      <c r="HF75" s="167"/>
      <c r="HG75" s="167"/>
      <c r="HH75" s="167"/>
      <c r="HI75" s="167"/>
      <c r="HJ75" s="167"/>
      <c r="HK75" s="167"/>
      <c r="HL75" s="167"/>
      <c r="HM75" s="167"/>
      <c r="HN75" s="167"/>
      <c r="HO75" s="167"/>
      <c r="HP75" s="167"/>
      <c r="HQ75" s="167"/>
      <c r="HR75" s="167"/>
      <c r="HS75" s="167"/>
      <c r="HT75" s="167"/>
      <c r="HU75" s="167"/>
      <c r="HV75" s="167"/>
      <c r="HW75" s="167"/>
      <c r="HX75" s="167"/>
      <c r="HY75" s="167"/>
      <c r="HZ75" s="167"/>
      <c r="IA75" s="167"/>
      <c r="IB75" s="167"/>
      <c r="IC75" s="167"/>
      <c r="ID75" s="167"/>
      <c r="IE75" s="167"/>
      <c r="IF75" s="167"/>
      <c r="IG75" s="167"/>
      <c r="IH75" s="167"/>
      <c r="II75" s="167"/>
      <c r="IJ75" s="167"/>
      <c r="IK75" s="167"/>
      <c r="IL75" s="167"/>
      <c r="IM75" s="167"/>
      <c r="IN75" s="167"/>
      <c r="IO75" s="167"/>
      <c r="IP75" s="167"/>
      <c r="IQ75" s="167"/>
      <c r="IR75" s="167"/>
      <c r="IS75" s="167"/>
      <c r="IT75" s="167"/>
      <c r="IU75" s="167"/>
      <c r="IV75" s="167"/>
    </row>
    <row r="76" spans="1:256" x14ac:dyDescent="0.2">
      <c r="A76" s="167"/>
      <c r="B76" s="167"/>
      <c r="C76" s="167"/>
      <c r="D76" s="167"/>
      <c r="E76" s="170"/>
      <c r="F76" s="171"/>
      <c r="G76" s="171"/>
      <c r="H76" s="172"/>
      <c r="J76" s="167"/>
      <c r="K76" s="167"/>
      <c r="L76" s="167"/>
      <c r="M76" s="167"/>
      <c r="N76" s="167"/>
      <c r="O76" s="167"/>
      <c r="P76" s="167"/>
      <c r="Q76" s="167"/>
      <c r="R76" s="167"/>
      <c r="S76" s="167"/>
      <c r="T76" s="167"/>
      <c r="U76" s="167"/>
      <c r="V76" s="167"/>
      <c r="W76" s="167"/>
      <c r="X76" s="167"/>
      <c r="Y76" s="167"/>
      <c r="Z76" s="167"/>
      <c r="AA76" s="167"/>
      <c r="AB76" s="167"/>
      <c r="AC76" s="167"/>
      <c r="AD76" s="167"/>
      <c r="AE76" s="167"/>
      <c r="AF76" s="167"/>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7"/>
      <c r="BD76" s="167"/>
      <c r="BE76" s="167"/>
      <c r="BF76" s="167"/>
      <c r="BG76" s="167"/>
      <c r="BH76" s="167"/>
      <c r="BI76" s="167"/>
      <c r="BJ76" s="167"/>
      <c r="BK76" s="167"/>
      <c r="BL76" s="167"/>
      <c r="BM76" s="167"/>
      <c r="BN76" s="167"/>
      <c r="BO76" s="167"/>
      <c r="BP76" s="167"/>
      <c r="BQ76" s="167"/>
      <c r="BR76" s="167"/>
      <c r="BS76" s="167"/>
      <c r="BT76" s="167"/>
      <c r="BU76" s="167"/>
      <c r="BV76" s="167"/>
      <c r="BW76" s="167"/>
      <c r="BX76" s="167"/>
      <c r="BY76" s="167"/>
      <c r="BZ76" s="167"/>
      <c r="CA76" s="167"/>
      <c r="CB76" s="167"/>
      <c r="CC76" s="167"/>
      <c r="CD76" s="167"/>
      <c r="CE76" s="167"/>
      <c r="CF76" s="167"/>
      <c r="CG76" s="167"/>
      <c r="CH76" s="167"/>
      <c r="CI76" s="167"/>
      <c r="CJ76" s="167"/>
      <c r="CK76" s="167"/>
      <c r="CL76" s="167"/>
      <c r="CM76" s="167"/>
      <c r="CN76" s="167"/>
      <c r="CO76" s="167"/>
      <c r="CP76" s="167"/>
      <c r="CQ76" s="167"/>
      <c r="CR76" s="167"/>
      <c r="CS76" s="167"/>
      <c r="CT76" s="167"/>
      <c r="CU76" s="167"/>
      <c r="CV76" s="167"/>
      <c r="CW76" s="167"/>
      <c r="CX76" s="167"/>
      <c r="CY76" s="167"/>
      <c r="CZ76" s="167"/>
      <c r="DA76" s="167"/>
      <c r="DB76" s="167"/>
      <c r="DC76" s="167"/>
      <c r="DD76" s="167"/>
      <c r="DE76" s="167"/>
      <c r="DF76" s="167"/>
      <c r="DG76" s="167"/>
      <c r="DH76" s="167"/>
      <c r="DI76" s="167"/>
      <c r="DJ76" s="167"/>
      <c r="DK76" s="167"/>
      <c r="DL76" s="167"/>
      <c r="DM76" s="167"/>
      <c r="DN76" s="167"/>
      <c r="DO76" s="167"/>
      <c r="DP76" s="167"/>
      <c r="DQ76" s="167"/>
      <c r="DR76" s="167"/>
      <c r="DS76" s="167"/>
      <c r="DT76" s="167"/>
      <c r="DU76" s="167"/>
      <c r="DV76" s="167"/>
      <c r="DW76" s="167"/>
      <c r="DX76" s="167"/>
      <c r="DY76" s="167"/>
      <c r="DZ76" s="167"/>
      <c r="EA76" s="167"/>
      <c r="EB76" s="167"/>
      <c r="EC76" s="167"/>
      <c r="ED76" s="167"/>
      <c r="EE76" s="167"/>
      <c r="EF76" s="167"/>
      <c r="EG76" s="167"/>
      <c r="EH76" s="167"/>
      <c r="EI76" s="167"/>
      <c r="EJ76" s="167"/>
      <c r="EK76" s="167"/>
      <c r="EL76" s="167"/>
      <c r="EM76" s="167"/>
      <c r="EN76" s="167"/>
      <c r="EO76" s="167"/>
      <c r="EP76" s="167"/>
      <c r="EQ76" s="167"/>
      <c r="ER76" s="167"/>
      <c r="ES76" s="167"/>
      <c r="ET76" s="167"/>
      <c r="EU76" s="167"/>
      <c r="EV76" s="167"/>
      <c r="EW76" s="167"/>
      <c r="EX76" s="167"/>
      <c r="EY76" s="167"/>
      <c r="EZ76" s="167"/>
      <c r="FA76" s="167"/>
      <c r="FB76" s="167"/>
      <c r="FC76" s="167"/>
      <c r="FD76" s="167"/>
      <c r="FE76" s="167"/>
      <c r="FF76" s="167"/>
      <c r="FG76" s="167"/>
      <c r="FH76" s="167"/>
      <c r="FI76" s="167"/>
      <c r="FJ76" s="167"/>
      <c r="FK76" s="167"/>
      <c r="FL76" s="167"/>
      <c r="FM76" s="167"/>
      <c r="FN76" s="167"/>
      <c r="FO76" s="167"/>
      <c r="FP76" s="167"/>
      <c r="FQ76" s="167"/>
      <c r="FR76" s="167"/>
      <c r="FS76" s="167"/>
      <c r="FT76" s="167"/>
      <c r="FU76" s="167"/>
      <c r="FV76" s="167"/>
      <c r="FW76" s="167"/>
      <c r="FX76" s="167"/>
      <c r="FY76" s="167"/>
      <c r="FZ76" s="167"/>
      <c r="GA76" s="167"/>
      <c r="GB76" s="167"/>
      <c r="GC76" s="167"/>
      <c r="GD76" s="167"/>
      <c r="GE76" s="167"/>
      <c r="GF76" s="167"/>
      <c r="GG76" s="167"/>
      <c r="GH76" s="167"/>
      <c r="GI76" s="167"/>
      <c r="GJ76" s="167"/>
      <c r="GK76" s="167"/>
      <c r="GL76" s="167"/>
      <c r="GM76" s="167"/>
      <c r="GN76" s="167"/>
      <c r="GO76" s="167"/>
      <c r="GP76" s="167"/>
      <c r="GQ76" s="167"/>
      <c r="GR76" s="167"/>
      <c r="GS76" s="167"/>
      <c r="GT76" s="167"/>
      <c r="GU76" s="167"/>
      <c r="GV76" s="167"/>
      <c r="GW76" s="167"/>
      <c r="GX76" s="167"/>
      <c r="GY76" s="167"/>
      <c r="GZ76" s="167"/>
      <c r="HA76" s="167"/>
      <c r="HB76" s="167"/>
      <c r="HC76" s="167"/>
      <c r="HD76" s="167"/>
      <c r="HE76" s="167"/>
      <c r="HF76" s="167"/>
      <c r="HG76" s="167"/>
      <c r="HH76" s="167"/>
      <c r="HI76" s="167"/>
      <c r="HJ76" s="167"/>
      <c r="HK76" s="167"/>
      <c r="HL76" s="167"/>
      <c r="HM76" s="167"/>
      <c r="HN76" s="167"/>
      <c r="HO76" s="167"/>
      <c r="HP76" s="167"/>
      <c r="HQ76" s="167"/>
      <c r="HR76" s="167"/>
      <c r="HS76" s="167"/>
      <c r="HT76" s="167"/>
      <c r="HU76" s="167"/>
      <c r="HV76" s="167"/>
      <c r="HW76" s="167"/>
      <c r="HX76" s="167"/>
      <c r="HY76" s="167"/>
      <c r="HZ76" s="167"/>
      <c r="IA76" s="167"/>
      <c r="IB76" s="167"/>
      <c r="IC76" s="167"/>
      <c r="ID76" s="167"/>
      <c r="IE76" s="167"/>
      <c r="IF76" s="167"/>
      <c r="IG76" s="167"/>
      <c r="IH76" s="167"/>
      <c r="II76" s="167"/>
      <c r="IJ76" s="167"/>
      <c r="IK76" s="167"/>
      <c r="IL76" s="167"/>
      <c r="IM76" s="167"/>
      <c r="IN76" s="167"/>
      <c r="IO76" s="167"/>
      <c r="IP76" s="167"/>
      <c r="IQ76" s="167"/>
      <c r="IR76" s="167"/>
      <c r="IS76" s="167"/>
      <c r="IT76" s="167"/>
      <c r="IU76" s="167"/>
      <c r="IV76" s="167"/>
    </row>
    <row r="77" spans="1:256" x14ac:dyDescent="0.2">
      <c r="A77" s="167"/>
      <c r="B77" s="167"/>
      <c r="C77" s="167"/>
      <c r="D77" s="167"/>
      <c r="E77" s="170"/>
      <c r="F77" s="171"/>
      <c r="G77" s="171"/>
      <c r="H77" s="172"/>
      <c r="J77" s="167"/>
      <c r="K77" s="167"/>
      <c r="L77" s="167"/>
      <c r="M77" s="167"/>
      <c r="N77" s="167"/>
      <c r="O77" s="167"/>
      <c r="P77" s="167"/>
      <c r="Q77" s="167"/>
      <c r="R77" s="167"/>
      <c r="S77" s="167"/>
      <c r="T77" s="167"/>
      <c r="U77" s="167"/>
      <c r="V77" s="167"/>
      <c r="W77" s="167"/>
      <c r="X77" s="167"/>
      <c r="Y77" s="167"/>
      <c r="Z77" s="167"/>
      <c r="AA77" s="167"/>
      <c r="AB77" s="167"/>
      <c r="AC77" s="167"/>
      <c r="AD77" s="167"/>
      <c r="AE77" s="167"/>
      <c r="AF77" s="167"/>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7"/>
      <c r="BD77" s="167"/>
      <c r="BE77" s="167"/>
      <c r="BF77" s="167"/>
      <c r="BG77" s="167"/>
      <c r="BH77" s="167"/>
      <c r="BI77" s="167"/>
      <c r="BJ77" s="167"/>
      <c r="BK77" s="167"/>
      <c r="BL77" s="167"/>
      <c r="BM77" s="167"/>
      <c r="BN77" s="167"/>
      <c r="BO77" s="167"/>
      <c r="BP77" s="167"/>
      <c r="BQ77" s="167"/>
      <c r="BR77" s="167"/>
      <c r="BS77" s="167"/>
      <c r="BT77" s="167"/>
      <c r="BU77" s="167"/>
      <c r="BV77" s="167"/>
      <c r="BW77" s="167"/>
      <c r="BX77" s="167"/>
      <c r="BY77" s="167"/>
      <c r="BZ77" s="167"/>
      <c r="CA77" s="167"/>
      <c r="CB77" s="167"/>
      <c r="CC77" s="167"/>
      <c r="CD77" s="167"/>
      <c r="CE77" s="167"/>
      <c r="CF77" s="167"/>
      <c r="CG77" s="167"/>
      <c r="CH77" s="167"/>
      <c r="CI77" s="167"/>
      <c r="CJ77" s="167"/>
      <c r="CK77" s="167"/>
      <c r="CL77" s="167"/>
      <c r="CM77" s="167"/>
      <c r="CN77" s="167"/>
      <c r="CO77" s="167"/>
      <c r="CP77" s="167"/>
      <c r="CQ77" s="167"/>
      <c r="CR77" s="167"/>
      <c r="CS77" s="167"/>
      <c r="CT77" s="167"/>
      <c r="CU77" s="167"/>
      <c r="CV77" s="167"/>
      <c r="CW77" s="167"/>
      <c r="CX77" s="167"/>
      <c r="CY77" s="167"/>
      <c r="CZ77" s="167"/>
      <c r="DA77" s="167"/>
      <c r="DB77" s="167"/>
      <c r="DC77" s="167"/>
      <c r="DD77" s="167"/>
      <c r="DE77" s="167"/>
      <c r="DF77" s="167"/>
      <c r="DG77" s="167"/>
      <c r="DH77" s="167"/>
      <c r="DI77" s="167"/>
      <c r="DJ77" s="167"/>
      <c r="DK77" s="167"/>
      <c r="DL77" s="167"/>
      <c r="DM77" s="167"/>
      <c r="DN77" s="167"/>
      <c r="DO77" s="167"/>
      <c r="DP77" s="167"/>
      <c r="DQ77" s="167"/>
      <c r="DR77" s="167"/>
      <c r="DS77" s="167"/>
      <c r="DT77" s="167"/>
      <c r="DU77" s="167"/>
      <c r="DV77" s="167"/>
      <c r="DW77" s="167"/>
      <c r="DX77" s="167"/>
      <c r="DY77" s="167"/>
      <c r="DZ77" s="167"/>
      <c r="EA77" s="167"/>
      <c r="EB77" s="167"/>
      <c r="EC77" s="167"/>
      <c r="ED77" s="167"/>
      <c r="EE77" s="167"/>
      <c r="EF77" s="167"/>
      <c r="EG77" s="167"/>
      <c r="EH77" s="167"/>
      <c r="EI77" s="167"/>
      <c r="EJ77" s="167"/>
      <c r="EK77" s="167"/>
      <c r="EL77" s="167"/>
      <c r="EM77" s="167"/>
      <c r="EN77" s="167"/>
      <c r="EO77" s="167"/>
      <c r="EP77" s="167"/>
      <c r="EQ77" s="167"/>
      <c r="ER77" s="167"/>
      <c r="ES77" s="167"/>
      <c r="ET77" s="167"/>
      <c r="EU77" s="167"/>
      <c r="EV77" s="167"/>
      <c r="EW77" s="167"/>
      <c r="EX77" s="167"/>
      <c r="EY77" s="167"/>
      <c r="EZ77" s="167"/>
      <c r="FA77" s="167"/>
      <c r="FB77" s="167"/>
      <c r="FC77" s="167"/>
      <c r="FD77" s="167"/>
      <c r="FE77" s="167"/>
      <c r="FF77" s="167"/>
      <c r="FG77" s="167"/>
      <c r="FH77" s="167"/>
      <c r="FI77" s="167"/>
      <c r="FJ77" s="167"/>
      <c r="FK77" s="167"/>
      <c r="FL77" s="167"/>
      <c r="FM77" s="167"/>
      <c r="FN77" s="167"/>
      <c r="FO77" s="167"/>
      <c r="FP77" s="167"/>
      <c r="FQ77" s="167"/>
      <c r="FR77" s="167"/>
      <c r="FS77" s="167"/>
      <c r="FT77" s="167"/>
      <c r="FU77" s="167"/>
      <c r="FV77" s="167"/>
      <c r="FW77" s="167"/>
      <c r="FX77" s="167"/>
      <c r="FY77" s="167"/>
      <c r="FZ77" s="167"/>
      <c r="GA77" s="167"/>
      <c r="GB77" s="167"/>
      <c r="GC77" s="167"/>
      <c r="GD77" s="167"/>
      <c r="GE77" s="167"/>
      <c r="GF77" s="167"/>
      <c r="GG77" s="167"/>
      <c r="GH77" s="167"/>
      <c r="GI77" s="167"/>
      <c r="GJ77" s="167"/>
      <c r="GK77" s="167"/>
      <c r="GL77" s="167"/>
      <c r="GM77" s="167"/>
      <c r="GN77" s="167"/>
      <c r="GO77" s="167"/>
      <c r="GP77" s="167"/>
      <c r="GQ77" s="167"/>
      <c r="GR77" s="167"/>
      <c r="GS77" s="167"/>
      <c r="GT77" s="167"/>
      <c r="GU77" s="167"/>
      <c r="GV77" s="167"/>
      <c r="GW77" s="167"/>
      <c r="GX77" s="167"/>
      <c r="GY77" s="167"/>
      <c r="GZ77" s="167"/>
      <c r="HA77" s="167"/>
      <c r="HB77" s="167"/>
      <c r="HC77" s="167"/>
      <c r="HD77" s="167"/>
      <c r="HE77" s="167"/>
      <c r="HF77" s="167"/>
      <c r="HG77" s="167"/>
      <c r="HH77" s="167"/>
      <c r="HI77" s="167"/>
      <c r="HJ77" s="167"/>
      <c r="HK77" s="167"/>
      <c r="HL77" s="167"/>
      <c r="HM77" s="167"/>
      <c r="HN77" s="167"/>
      <c r="HO77" s="167"/>
      <c r="HP77" s="167"/>
      <c r="HQ77" s="167"/>
      <c r="HR77" s="167"/>
      <c r="HS77" s="167"/>
      <c r="HT77" s="167"/>
      <c r="HU77" s="167"/>
      <c r="HV77" s="167"/>
      <c r="HW77" s="167"/>
      <c r="HX77" s="167"/>
      <c r="HY77" s="167"/>
      <c r="HZ77" s="167"/>
      <c r="IA77" s="167"/>
      <c r="IB77" s="167"/>
      <c r="IC77" s="167"/>
      <c r="ID77" s="167"/>
      <c r="IE77" s="167"/>
      <c r="IF77" s="167"/>
      <c r="IG77" s="167"/>
      <c r="IH77" s="167"/>
      <c r="II77" s="167"/>
      <c r="IJ77" s="167"/>
      <c r="IK77" s="167"/>
      <c r="IL77" s="167"/>
      <c r="IM77" s="167"/>
      <c r="IN77" s="167"/>
      <c r="IO77" s="167"/>
      <c r="IP77" s="167"/>
      <c r="IQ77" s="167"/>
      <c r="IR77" s="167"/>
      <c r="IS77" s="167"/>
      <c r="IT77" s="167"/>
      <c r="IU77" s="167"/>
      <c r="IV77" s="167"/>
    </row>
    <row r="78" spans="1:256" x14ac:dyDescent="0.2">
      <c r="A78" s="167"/>
      <c r="B78" s="167"/>
      <c r="C78" s="167"/>
      <c r="D78" s="167"/>
      <c r="E78" s="170"/>
      <c r="F78" s="171"/>
      <c r="G78" s="171"/>
      <c r="H78" s="172"/>
      <c r="J78" s="167"/>
      <c r="K78" s="167"/>
      <c r="L78" s="167"/>
      <c r="M78" s="167"/>
      <c r="N78" s="167"/>
      <c r="O78" s="167"/>
      <c r="P78" s="167"/>
      <c r="Q78" s="167"/>
      <c r="R78" s="167"/>
      <c r="S78" s="167"/>
      <c r="T78" s="167"/>
      <c r="U78" s="167"/>
      <c r="V78" s="167"/>
      <c r="W78" s="167"/>
      <c r="X78" s="167"/>
      <c r="Y78" s="167"/>
      <c r="Z78" s="167"/>
      <c r="AA78" s="167"/>
      <c r="AB78" s="167"/>
      <c r="AC78" s="167"/>
      <c r="AD78" s="167"/>
      <c r="AE78" s="167"/>
      <c r="AF78" s="167"/>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7"/>
      <c r="BD78" s="167"/>
      <c r="BE78" s="167"/>
      <c r="BF78" s="167"/>
      <c r="BG78" s="167"/>
      <c r="BH78" s="167"/>
      <c r="BI78" s="167"/>
      <c r="BJ78" s="167"/>
      <c r="BK78" s="167"/>
      <c r="BL78" s="167"/>
      <c r="BM78" s="167"/>
      <c r="BN78" s="167"/>
      <c r="BO78" s="167"/>
      <c r="BP78" s="167"/>
      <c r="BQ78" s="167"/>
      <c r="BR78" s="167"/>
      <c r="BS78" s="167"/>
      <c r="BT78" s="167"/>
      <c r="BU78" s="167"/>
      <c r="BV78" s="167"/>
      <c r="BW78" s="167"/>
      <c r="BX78" s="167"/>
      <c r="BY78" s="167"/>
      <c r="BZ78" s="167"/>
      <c r="CA78" s="167"/>
      <c r="CB78" s="167"/>
      <c r="CC78" s="167"/>
      <c r="CD78" s="167"/>
      <c r="CE78" s="167"/>
      <c r="CF78" s="167"/>
      <c r="CG78" s="167"/>
      <c r="CH78" s="167"/>
      <c r="CI78" s="167"/>
      <c r="CJ78" s="167"/>
      <c r="CK78" s="167"/>
      <c r="CL78" s="167"/>
      <c r="CM78" s="167"/>
      <c r="CN78" s="167"/>
      <c r="CO78" s="167"/>
      <c r="CP78" s="167"/>
      <c r="CQ78" s="167"/>
      <c r="CR78" s="167"/>
      <c r="CS78" s="167"/>
      <c r="CT78" s="167"/>
      <c r="CU78" s="167"/>
      <c r="CV78" s="167"/>
      <c r="CW78" s="167"/>
      <c r="CX78" s="167"/>
      <c r="CY78" s="167"/>
      <c r="CZ78" s="167"/>
      <c r="DA78" s="167"/>
      <c r="DB78" s="167"/>
      <c r="DC78" s="167"/>
      <c r="DD78" s="167"/>
      <c r="DE78" s="167"/>
      <c r="DF78" s="167"/>
      <c r="DG78" s="167"/>
      <c r="DH78" s="167"/>
      <c r="DI78" s="167"/>
      <c r="DJ78" s="167"/>
      <c r="DK78" s="167"/>
      <c r="DL78" s="167"/>
      <c r="DM78" s="167"/>
      <c r="DN78" s="167"/>
      <c r="DO78" s="167"/>
      <c r="DP78" s="167"/>
      <c r="DQ78" s="167"/>
      <c r="DR78" s="167"/>
      <c r="DS78" s="167"/>
      <c r="DT78" s="167"/>
      <c r="DU78" s="167"/>
      <c r="DV78" s="167"/>
      <c r="DW78" s="167"/>
      <c r="DX78" s="167"/>
      <c r="DY78" s="167"/>
      <c r="DZ78" s="167"/>
      <c r="EA78" s="167"/>
      <c r="EB78" s="167"/>
      <c r="EC78" s="167"/>
      <c r="ED78" s="167"/>
      <c r="EE78" s="167"/>
      <c r="EF78" s="167"/>
      <c r="EG78" s="167"/>
      <c r="EH78" s="167"/>
      <c r="EI78" s="167"/>
      <c r="EJ78" s="167"/>
      <c r="EK78" s="167"/>
      <c r="EL78" s="167"/>
      <c r="EM78" s="167"/>
      <c r="EN78" s="167"/>
      <c r="EO78" s="167"/>
      <c r="EP78" s="167"/>
      <c r="EQ78" s="167"/>
      <c r="ER78" s="167"/>
      <c r="ES78" s="167"/>
      <c r="ET78" s="167"/>
      <c r="EU78" s="167"/>
      <c r="EV78" s="167"/>
      <c r="EW78" s="167"/>
      <c r="EX78" s="167"/>
      <c r="EY78" s="167"/>
      <c r="EZ78" s="167"/>
      <c r="FA78" s="167"/>
      <c r="FB78" s="167"/>
      <c r="FC78" s="167"/>
      <c r="FD78" s="167"/>
      <c r="FE78" s="167"/>
      <c r="FF78" s="167"/>
      <c r="FG78" s="167"/>
      <c r="FH78" s="167"/>
      <c r="FI78" s="167"/>
      <c r="FJ78" s="167"/>
      <c r="FK78" s="167"/>
      <c r="FL78" s="167"/>
      <c r="FM78" s="167"/>
      <c r="FN78" s="167"/>
      <c r="FO78" s="167"/>
      <c r="FP78" s="167"/>
      <c r="FQ78" s="167"/>
      <c r="FR78" s="167"/>
      <c r="FS78" s="167"/>
      <c r="FT78" s="167"/>
      <c r="FU78" s="167"/>
      <c r="FV78" s="167"/>
      <c r="FW78" s="167"/>
      <c r="FX78" s="167"/>
      <c r="FY78" s="167"/>
      <c r="FZ78" s="167"/>
      <c r="GA78" s="167"/>
      <c r="GB78" s="167"/>
      <c r="GC78" s="167"/>
      <c r="GD78" s="167"/>
      <c r="GE78" s="167"/>
      <c r="GF78" s="167"/>
      <c r="GG78" s="167"/>
      <c r="GH78" s="167"/>
      <c r="GI78" s="167"/>
      <c r="GJ78" s="167"/>
      <c r="GK78" s="167"/>
      <c r="GL78" s="167"/>
      <c r="GM78" s="167"/>
      <c r="GN78" s="167"/>
      <c r="GO78" s="167"/>
      <c r="GP78" s="167"/>
      <c r="GQ78" s="167"/>
      <c r="GR78" s="167"/>
      <c r="GS78" s="167"/>
      <c r="GT78" s="167"/>
      <c r="GU78" s="167"/>
      <c r="GV78" s="167"/>
      <c r="GW78" s="167"/>
      <c r="GX78" s="167"/>
      <c r="GY78" s="167"/>
      <c r="GZ78" s="167"/>
      <c r="HA78" s="167"/>
      <c r="HB78" s="167"/>
      <c r="HC78" s="167"/>
      <c r="HD78" s="167"/>
      <c r="HE78" s="167"/>
      <c r="HF78" s="167"/>
      <c r="HG78" s="167"/>
      <c r="HH78" s="167"/>
      <c r="HI78" s="167"/>
      <c r="HJ78" s="167"/>
      <c r="HK78" s="167"/>
      <c r="HL78" s="167"/>
      <c r="HM78" s="167"/>
      <c r="HN78" s="167"/>
      <c r="HO78" s="167"/>
      <c r="HP78" s="167"/>
      <c r="HQ78" s="167"/>
      <c r="HR78" s="167"/>
      <c r="HS78" s="167"/>
      <c r="HT78" s="167"/>
      <c r="HU78" s="167"/>
      <c r="HV78" s="167"/>
      <c r="HW78" s="167"/>
      <c r="HX78" s="167"/>
      <c r="HY78" s="167"/>
      <c r="HZ78" s="167"/>
      <c r="IA78" s="167"/>
      <c r="IB78" s="167"/>
      <c r="IC78" s="167"/>
      <c r="ID78" s="167"/>
      <c r="IE78" s="167"/>
      <c r="IF78" s="167"/>
      <c r="IG78" s="167"/>
      <c r="IH78" s="167"/>
      <c r="II78" s="167"/>
      <c r="IJ78" s="167"/>
      <c r="IK78" s="167"/>
      <c r="IL78" s="167"/>
      <c r="IM78" s="167"/>
      <c r="IN78" s="167"/>
      <c r="IO78" s="167"/>
      <c r="IP78" s="167"/>
      <c r="IQ78" s="167"/>
      <c r="IR78" s="167"/>
      <c r="IS78" s="167"/>
      <c r="IT78" s="167"/>
      <c r="IU78" s="167"/>
      <c r="IV78" s="167"/>
    </row>
    <row r="79" spans="1:256" x14ac:dyDescent="0.2">
      <c r="A79" s="167"/>
      <c r="B79" s="167"/>
      <c r="C79" s="167"/>
      <c r="D79" s="167"/>
      <c r="E79" s="170"/>
      <c r="F79" s="171"/>
      <c r="G79" s="171"/>
      <c r="H79" s="172"/>
      <c r="J79" s="167"/>
      <c r="K79" s="167"/>
      <c r="L79" s="167"/>
      <c r="M79" s="167"/>
      <c r="N79" s="167"/>
      <c r="O79" s="167"/>
      <c r="P79" s="167"/>
      <c r="Q79" s="167"/>
      <c r="R79" s="167"/>
      <c r="S79" s="167"/>
      <c r="T79" s="167"/>
      <c r="U79" s="167"/>
      <c r="V79" s="167"/>
      <c r="W79" s="167"/>
      <c r="X79" s="167"/>
      <c r="Y79" s="167"/>
      <c r="Z79" s="167"/>
      <c r="AA79" s="167"/>
      <c r="AB79" s="167"/>
      <c r="AC79" s="167"/>
      <c r="AD79" s="167"/>
      <c r="AE79" s="167"/>
      <c r="AF79" s="167"/>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7"/>
      <c r="BD79" s="167"/>
      <c r="BE79" s="167"/>
      <c r="BF79" s="167"/>
      <c r="BG79" s="167"/>
      <c r="BH79" s="167"/>
      <c r="BI79" s="167"/>
      <c r="BJ79" s="167"/>
      <c r="BK79" s="167"/>
      <c r="BL79" s="167"/>
      <c r="BM79" s="167"/>
      <c r="BN79" s="167"/>
      <c r="BO79" s="167"/>
      <c r="BP79" s="167"/>
      <c r="BQ79" s="167"/>
      <c r="BR79" s="167"/>
      <c r="BS79" s="167"/>
      <c r="BT79" s="167"/>
      <c r="BU79" s="167"/>
      <c r="BV79" s="167"/>
      <c r="BW79" s="167"/>
      <c r="BX79" s="167"/>
      <c r="BY79" s="167"/>
      <c r="BZ79" s="167"/>
      <c r="CA79" s="167"/>
      <c r="CB79" s="167"/>
      <c r="CC79" s="167"/>
      <c r="CD79" s="167"/>
      <c r="CE79" s="167"/>
      <c r="CF79" s="167"/>
      <c r="CG79" s="167"/>
      <c r="CH79" s="167"/>
      <c r="CI79" s="167"/>
      <c r="CJ79" s="167"/>
      <c r="CK79" s="167"/>
      <c r="CL79" s="167"/>
      <c r="CM79" s="167"/>
      <c r="CN79" s="167"/>
      <c r="CO79" s="167"/>
      <c r="CP79" s="167"/>
      <c r="CQ79" s="167"/>
      <c r="CR79" s="167"/>
      <c r="CS79" s="167"/>
      <c r="CT79" s="167"/>
      <c r="CU79" s="167"/>
      <c r="CV79" s="167"/>
      <c r="CW79" s="167"/>
      <c r="CX79" s="167"/>
      <c r="CY79" s="167"/>
      <c r="CZ79" s="167"/>
      <c r="DA79" s="167"/>
      <c r="DB79" s="167"/>
      <c r="DC79" s="167"/>
      <c r="DD79" s="167"/>
      <c r="DE79" s="167"/>
      <c r="DF79" s="167"/>
      <c r="DG79" s="167"/>
      <c r="DH79" s="167"/>
      <c r="DI79" s="167"/>
      <c r="DJ79" s="167"/>
      <c r="DK79" s="167"/>
      <c r="DL79" s="167"/>
      <c r="DM79" s="167"/>
      <c r="DN79" s="167"/>
      <c r="DO79" s="167"/>
      <c r="DP79" s="167"/>
      <c r="DQ79" s="167"/>
      <c r="DR79" s="167"/>
      <c r="DS79" s="167"/>
      <c r="DT79" s="167"/>
      <c r="DU79" s="167"/>
      <c r="DV79" s="167"/>
      <c r="DW79" s="167"/>
      <c r="DX79" s="167"/>
      <c r="DY79" s="167"/>
      <c r="DZ79" s="167"/>
      <c r="EA79" s="167"/>
      <c r="EB79" s="167"/>
      <c r="EC79" s="167"/>
      <c r="ED79" s="167"/>
      <c r="EE79" s="167"/>
      <c r="EF79" s="167"/>
      <c r="EG79" s="167"/>
      <c r="EH79" s="167"/>
      <c r="EI79" s="167"/>
      <c r="EJ79" s="167"/>
      <c r="EK79" s="167"/>
      <c r="EL79" s="167"/>
      <c r="EM79" s="167"/>
      <c r="EN79" s="167"/>
      <c r="EO79" s="167"/>
      <c r="EP79" s="167"/>
      <c r="EQ79" s="167"/>
      <c r="ER79" s="167"/>
      <c r="ES79" s="167"/>
      <c r="ET79" s="167"/>
      <c r="EU79" s="167"/>
      <c r="EV79" s="167"/>
      <c r="EW79" s="167"/>
      <c r="EX79" s="167"/>
      <c r="EY79" s="167"/>
      <c r="EZ79" s="167"/>
      <c r="FA79" s="167"/>
      <c r="FB79" s="167"/>
      <c r="FC79" s="167"/>
      <c r="FD79" s="167"/>
      <c r="FE79" s="167"/>
      <c r="FF79" s="167"/>
      <c r="FG79" s="167"/>
      <c r="FH79" s="167"/>
      <c r="FI79" s="167"/>
      <c r="FJ79" s="167"/>
      <c r="FK79" s="167"/>
      <c r="FL79" s="167"/>
      <c r="FM79" s="167"/>
      <c r="FN79" s="167"/>
      <c r="FO79" s="167"/>
      <c r="FP79" s="167"/>
      <c r="FQ79" s="167"/>
      <c r="FR79" s="167"/>
      <c r="FS79" s="167"/>
      <c r="FT79" s="167"/>
      <c r="FU79" s="167"/>
      <c r="FV79" s="167"/>
      <c r="FW79" s="167"/>
      <c r="FX79" s="167"/>
      <c r="FY79" s="167"/>
      <c r="FZ79" s="167"/>
      <c r="GA79" s="167"/>
      <c r="GB79" s="167"/>
      <c r="GC79" s="167"/>
      <c r="GD79" s="167"/>
      <c r="GE79" s="167"/>
      <c r="GF79" s="167"/>
      <c r="GG79" s="167"/>
      <c r="GH79" s="167"/>
      <c r="GI79" s="167"/>
      <c r="GJ79" s="167"/>
      <c r="GK79" s="167"/>
      <c r="GL79" s="167"/>
      <c r="GM79" s="167"/>
      <c r="GN79" s="167"/>
      <c r="GO79" s="167"/>
      <c r="GP79" s="167"/>
      <c r="GQ79" s="167"/>
      <c r="GR79" s="167"/>
      <c r="GS79" s="167"/>
      <c r="GT79" s="167"/>
      <c r="GU79" s="167"/>
      <c r="GV79" s="167"/>
      <c r="GW79" s="167"/>
      <c r="GX79" s="167"/>
      <c r="GY79" s="167"/>
      <c r="GZ79" s="167"/>
      <c r="HA79" s="167"/>
      <c r="HB79" s="167"/>
      <c r="HC79" s="167"/>
      <c r="HD79" s="167"/>
      <c r="HE79" s="167"/>
      <c r="HF79" s="167"/>
      <c r="HG79" s="167"/>
      <c r="HH79" s="167"/>
      <c r="HI79" s="167"/>
      <c r="HJ79" s="167"/>
      <c r="HK79" s="167"/>
      <c r="HL79" s="167"/>
      <c r="HM79" s="167"/>
      <c r="HN79" s="167"/>
      <c r="HO79" s="167"/>
      <c r="HP79" s="167"/>
      <c r="HQ79" s="167"/>
      <c r="HR79" s="167"/>
      <c r="HS79" s="167"/>
      <c r="HT79" s="167"/>
      <c r="HU79" s="167"/>
      <c r="HV79" s="167"/>
      <c r="HW79" s="167"/>
      <c r="HX79" s="167"/>
      <c r="HY79" s="167"/>
      <c r="HZ79" s="167"/>
      <c r="IA79" s="167"/>
      <c r="IB79" s="167"/>
      <c r="IC79" s="167"/>
      <c r="ID79" s="167"/>
      <c r="IE79" s="167"/>
      <c r="IF79" s="167"/>
      <c r="IG79" s="167"/>
      <c r="IH79" s="167"/>
      <c r="II79" s="167"/>
      <c r="IJ79" s="167"/>
      <c r="IK79" s="167"/>
      <c r="IL79" s="167"/>
      <c r="IM79" s="167"/>
      <c r="IN79" s="167"/>
      <c r="IO79" s="167"/>
      <c r="IP79" s="167"/>
      <c r="IQ79" s="167"/>
      <c r="IR79" s="167"/>
      <c r="IS79" s="167"/>
      <c r="IT79" s="167"/>
      <c r="IU79" s="167"/>
      <c r="IV79" s="167"/>
    </row>
    <row r="80" spans="1:256" x14ac:dyDescent="0.2">
      <c r="A80" s="167"/>
      <c r="B80" s="167"/>
      <c r="C80" s="167"/>
      <c r="D80" s="167"/>
      <c r="E80" s="170"/>
      <c r="F80" s="171"/>
      <c r="G80" s="171"/>
      <c r="H80" s="172"/>
      <c r="J80" s="167"/>
      <c r="K80" s="167"/>
      <c r="L80" s="167"/>
      <c r="M80" s="167"/>
      <c r="N80" s="167"/>
      <c r="O80" s="167"/>
      <c r="P80" s="167"/>
      <c r="Q80" s="167"/>
      <c r="R80" s="167"/>
      <c r="S80" s="167"/>
      <c r="T80" s="167"/>
      <c r="U80" s="167"/>
      <c r="V80" s="167"/>
      <c r="W80" s="167"/>
      <c r="X80" s="167"/>
      <c r="Y80" s="167"/>
      <c r="Z80" s="167"/>
      <c r="AA80" s="167"/>
      <c r="AB80" s="167"/>
      <c r="AC80" s="167"/>
      <c r="AD80" s="167"/>
      <c r="AE80" s="167"/>
      <c r="AF80" s="167"/>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7"/>
      <c r="BD80" s="167"/>
      <c r="BE80" s="167"/>
      <c r="BF80" s="167"/>
      <c r="BG80" s="167"/>
      <c r="BH80" s="167"/>
      <c r="BI80" s="167"/>
      <c r="BJ80" s="167"/>
      <c r="BK80" s="167"/>
      <c r="BL80" s="167"/>
      <c r="BM80" s="167"/>
      <c r="BN80" s="167"/>
      <c r="BO80" s="167"/>
      <c r="BP80" s="167"/>
      <c r="BQ80" s="167"/>
      <c r="BR80" s="167"/>
      <c r="BS80" s="167"/>
      <c r="BT80" s="167"/>
      <c r="BU80" s="167"/>
      <c r="BV80" s="167"/>
      <c r="BW80" s="167"/>
      <c r="BX80" s="167"/>
      <c r="BY80" s="167"/>
      <c r="BZ80" s="167"/>
      <c r="CA80" s="167"/>
      <c r="CB80" s="167"/>
      <c r="CC80" s="167"/>
      <c r="CD80" s="167"/>
      <c r="CE80" s="167"/>
      <c r="CF80" s="167"/>
      <c r="CG80" s="167"/>
      <c r="CH80" s="167"/>
      <c r="CI80" s="167"/>
      <c r="CJ80" s="167"/>
      <c r="CK80" s="167"/>
      <c r="CL80" s="167"/>
      <c r="CM80" s="167"/>
      <c r="CN80" s="167"/>
      <c r="CO80" s="167"/>
      <c r="CP80" s="167"/>
      <c r="CQ80" s="167"/>
      <c r="CR80" s="167"/>
      <c r="CS80" s="167"/>
      <c r="CT80" s="167"/>
      <c r="CU80" s="167"/>
      <c r="CV80" s="167"/>
      <c r="CW80" s="167"/>
      <c r="CX80" s="167"/>
      <c r="CY80" s="167"/>
      <c r="CZ80" s="167"/>
      <c r="DA80" s="167"/>
      <c r="DB80" s="167"/>
      <c r="DC80" s="167"/>
      <c r="DD80" s="167"/>
      <c r="DE80" s="167"/>
      <c r="DF80" s="167"/>
      <c r="DG80" s="167"/>
      <c r="DH80" s="167"/>
      <c r="DI80" s="167"/>
      <c r="DJ80" s="167"/>
      <c r="DK80" s="167"/>
      <c r="DL80" s="167"/>
      <c r="DM80" s="167"/>
      <c r="DN80" s="167"/>
      <c r="DO80" s="167"/>
      <c r="DP80" s="167"/>
      <c r="DQ80" s="167"/>
      <c r="DR80" s="167"/>
      <c r="DS80" s="167"/>
      <c r="DT80" s="167"/>
      <c r="DU80" s="167"/>
      <c r="DV80" s="167"/>
      <c r="DW80" s="167"/>
      <c r="DX80" s="167"/>
      <c r="DY80" s="167"/>
      <c r="DZ80" s="167"/>
      <c r="EA80" s="167"/>
      <c r="EB80" s="167"/>
      <c r="EC80" s="167"/>
      <c r="ED80" s="167"/>
      <c r="EE80" s="167"/>
      <c r="EF80" s="167"/>
      <c r="EG80" s="167"/>
      <c r="EH80" s="167"/>
      <c r="EI80" s="167"/>
      <c r="EJ80" s="167"/>
      <c r="EK80" s="167"/>
      <c r="EL80" s="167"/>
      <c r="EM80" s="167"/>
      <c r="EN80" s="167"/>
      <c r="EO80" s="167"/>
      <c r="EP80" s="167"/>
      <c r="EQ80" s="167"/>
      <c r="ER80" s="167"/>
      <c r="ES80" s="167"/>
      <c r="ET80" s="167"/>
      <c r="EU80" s="167"/>
      <c r="EV80" s="167"/>
      <c r="EW80" s="167"/>
      <c r="EX80" s="167"/>
      <c r="EY80" s="167"/>
      <c r="EZ80" s="167"/>
      <c r="FA80" s="167"/>
      <c r="FB80" s="167"/>
      <c r="FC80" s="167"/>
      <c r="FD80" s="167"/>
      <c r="FE80" s="167"/>
      <c r="FF80" s="167"/>
      <c r="FG80" s="167"/>
      <c r="FH80" s="167"/>
      <c r="FI80" s="167"/>
      <c r="FJ80" s="167"/>
      <c r="FK80" s="167"/>
      <c r="FL80" s="167"/>
      <c r="FM80" s="167"/>
      <c r="FN80" s="167"/>
      <c r="FO80" s="167"/>
      <c r="FP80" s="167"/>
      <c r="FQ80" s="167"/>
      <c r="FR80" s="167"/>
      <c r="FS80" s="167"/>
      <c r="FT80" s="167"/>
      <c r="FU80" s="167"/>
      <c r="FV80" s="167"/>
      <c r="FW80" s="167"/>
      <c r="FX80" s="167"/>
      <c r="FY80" s="167"/>
      <c r="FZ80" s="167"/>
      <c r="GA80" s="167"/>
      <c r="GB80" s="167"/>
      <c r="GC80" s="167"/>
      <c r="GD80" s="167"/>
      <c r="GE80" s="167"/>
      <c r="GF80" s="167"/>
      <c r="GG80" s="167"/>
      <c r="GH80" s="167"/>
      <c r="GI80" s="167"/>
      <c r="GJ80" s="167"/>
      <c r="GK80" s="167"/>
      <c r="GL80" s="167"/>
      <c r="GM80" s="167"/>
      <c r="GN80" s="167"/>
      <c r="GO80" s="167"/>
      <c r="GP80" s="167"/>
      <c r="GQ80" s="167"/>
      <c r="GR80" s="167"/>
      <c r="GS80" s="167"/>
      <c r="GT80" s="167"/>
      <c r="GU80" s="167"/>
      <c r="GV80" s="167"/>
      <c r="GW80" s="167"/>
      <c r="GX80" s="167"/>
      <c r="GY80" s="167"/>
      <c r="GZ80" s="167"/>
      <c r="HA80" s="167"/>
      <c r="HB80" s="167"/>
      <c r="HC80" s="167"/>
      <c r="HD80" s="167"/>
      <c r="HE80" s="167"/>
      <c r="HF80" s="167"/>
      <c r="HG80" s="167"/>
      <c r="HH80" s="167"/>
      <c r="HI80" s="167"/>
      <c r="HJ80" s="167"/>
      <c r="HK80" s="167"/>
      <c r="HL80" s="167"/>
      <c r="HM80" s="167"/>
      <c r="HN80" s="167"/>
      <c r="HO80" s="167"/>
      <c r="HP80" s="167"/>
      <c r="HQ80" s="167"/>
      <c r="HR80" s="167"/>
      <c r="HS80" s="167"/>
      <c r="HT80" s="167"/>
      <c r="HU80" s="167"/>
      <c r="HV80" s="167"/>
      <c r="HW80" s="167"/>
      <c r="HX80" s="167"/>
      <c r="HY80" s="167"/>
      <c r="HZ80" s="167"/>
      <c r="IA80" s="167"/>
      <c r="IB80" s="167"/>
      <c r="IC80" s="167"/>
      <c r="ID80" s="167"/>
      <c r="IE80" s="167"/>
      <c r="IF80" s="167"/>
      <c r="IG80" s="167"/>
      <c r="IH80" s="167"/>
      <c r="II80" s="167"/>
      <c r="IJ80" s="167"/>
      <c r="IK80" s="167"/>
      <c r="IL80" s="167"/>
      <c r="IM80" s="167"/>
      <c r="IN80" s="167"/>
      <c r="IO80" s="167"/>
      <c r="IP80" s="167"/>
      <c r="IQ80" s="167"/>
      <c r="IR80" s="167"/>
      <c r="IS80" s="167"/>
      <c r="IT80" s="167"/>
      <c r="IU80" s="167"/>
      <c r="IV80" s="167"/>
    </row>
    <row r="81" spans="1:256" x14ac:dyDescent="0.2">
      <c r="A81" s="167"/>
      <c r="B81" s="167"/>
      <c r="C81" s="167"/>
      <c r="D81" s="167"/>
      <c r="E81" s="170"/>
      <c r="F81" s="171"/>
      <c r="G81" s="171"/>
      <c r="H81" s="172"/>
      <c r="J81" s="167"/>
      <c r="K81" s="167"/>
      <c r="L81" s="167"/>
      <c r="M81" s="167"/>
      <c r="N81" s="167"/>
      <c r="O81" s="167"/>
      <c r="P81" s="167"/>
      <c r="Q81" s="167"/>
      <c r="R81" s="167"/>
      <c r="S81" s="167"/>
      <c r="T81" s="167"/>
      <c r="U81" s="167"/>
      <c r="V81" s="167"/>
      <c r="W81" s="167"/>
      <c r="X81" s="167"/>
      <c r="Y81" s="167"/>
      <c r="Z81" s="167"/>
      <c r="AA81" s="167"/>
      <c r="AB81" s="167"/>
      <c r="AC81" s="167"/>
      <c r="AD81" s="167"/>
      <c r="AE81" s="167"/>
      <c r="AF81" s="167"/>
      <c r="AG81" s="167"/>
      <c r="AH81" s="167"/>
      <c r="AI81" s="167"/>
      <c r="AJ81" s="167"/>
      <c r="AK81" s="167"/>
      <c r="AL81" s="167"/>
      <c r="AM81" s="167"/>
      <c r="AN81" s="167"/>
      <c r="AO81" s="167"/>
      <c r="AP81" s="167"/>
      <c r="AQ81" s="167"/>
      <c r="AR81" s="167"/>
      <c r="AS81" s="167"/>
      <c r="AT81" s="167"/>
      <c r="AU81" s="167"/>
      <c r="AV81" s="167"/>
      <c r="AW81" s="167"/>
      <c r="AX81" s="167"/>
      <c r="AY81" s="167"/>
      <c r="AZ81" s="167"/>
      <c r="BA81" s="167"/>
      <c r="BB81" s="167"/>
      <c r="BC81" s="167"/>
      <c r="BD81" s="167"/>
      <c r="BE81" s="167"/>
      <c r="BF81" s="167"/>
      <c r="BG81" s="167"/>
      <c r="BH81" s="167"/>
      <c r="BI81" s="167"/>
      <c r="BJ81" s="167"/>
      <c r="BK81" s="167"/>
      <c r="BL81" s="167"/>
      <c r="BM81" s="167"/>
      <c r="BN81" s="167"/>
      <c r="BO81" s="167"/>
      <c r="BP81" s="167"/>
      <c r="BQ81" s="167"/>
      <c r="BR81" s="167"/>
      <c r="BS81" s="167"/>
      <c r="BT81" s="167"/>
      <c r="BU81" s="167"/>
      <c r="BV81" s="167"/>
      <c r="BW81" s="167"/>
      <c r="BX81" s="167"/>
      <c r="BY81" s="167"/>
      <c r="BZ81" s="167"/>
      <c r="CA81" s="167"/>
      <c r="CB81" s="167"/>
      <c r="CC81" s="167"/>
      <c r="CD81" s="167"/>
      <c r="CE81" s="167"/>
      <c r="CF81" s="167"/>
      <c r="CG81" s="167"/>
      <c r="CH81" s="167"/>
      <c r="CI81" s="167"/>
      <c r="CJ81" s="167"/>
      <c r="CK81" s="167"/>
      <c r="CL81" s="167"/>
      <c r="CM81" s="167"/>
      <c r="CN81" s="167"/>
      <c r="CO81" s="167"/>
      <c r="CP81" s="167"/>
      <c r="CQ81" s="167"/>
      <c r="CR81" s="167"/>
      <c r="CS81" s="167"/>
      <c r="CT81" s="167"/>
      <c r="CU81" s="167"/>
      <c r="CV81" s="167"/>
      <c r="CW81" s="167"/>
      <c r="CX81" s="167"/>
      <c r="CY81" s="167"/>
      <c r="CZ81" s="167"/>
      <c r="DA81" s="167"/>
      <c r="DB81" s="167"/>
      <c r="DC81" s="167"/>
      <c r="DD81" s="167"/>
      <c r="DE81" s="167"/>
      <c r="DF81" s="167"/>
      <c r="DG81" s="167"/>
      <c r="DH81" s="167"/>
      <c r="DI81" s="167"/>
      <c r="DJ81" s="167"/>
      <c r="DK81" s="167"/>
      <c r="DL81" s="167"/>
      <c r="DM81" s="167"/>
      <c r="DN81" s="167"/>
      <c r="DO81" s="167"/>
      <c r="DP81" s="167"/>
      <c r="DQ81" s="167"/>
      <c r="DR81" s="167"/>
      <c r="DS81" s="167"/>
      <c r="DT81" s="167"/>
      <c r="DU81" s="167"/>
      <c r="DV81" s="167"/>
      <c r="DW81" s="167"/>
      <c r="DX81" s="167"/>
      <c r="DY81" s="167"/>
      <c r="DZ81" s="167"/>
      <c r="EA81" s="167"/>
      <c r="EB81" s="167"/>
      <c r="EC81" s="167"/>
      <c r="ED81" s="167"/>
      <c r="EE81" s="167"/>
      <c r="EF81" s="167"/>
      <c r="EG81" s="167"/>
      <c r="EH81" s="167"/>
      <c r="EI81" s="167"/>
      <c r="EJ81" s="167"/>
      <c r="EK81" s="167"/>
      <c r="EL81" s="167"/>
      <c r="EM81" s="167"/>
      <c r="EN81" s="167"/>
      <c r="EO81" s="167"/>
      <c r="EP81" s="167"/>
      <c r="EQ81" s="167"/>
      <c r="ER81" s="167"/>
      <c r="ES81" s="167"/>
      <c r="ET81" s="167"/>
      <c r="EU81" s="167"/>
      <c r="EV81" s="167"/>
      <c r="EW81" s="167"/>
      <c r="EX81" s="167"/>
      <c r="EY81" s="167"/>
      <c r="EZ81" s="167"/>
      <c r="FA81" s="167"/>
      <c r="FB81" s="167"/>
      <c r="FC81" s="167"/>
      <c r="FD81" s="167"/>
      <c r="FE81" s="167"/>
      <c r="FF81" s="167"/>
      <c r="FG81" s="167"/>
      <c r="FH81" s="167"/>
      <c r="FI81" s="167"/>
      <c r="FJ81" s="167"/>
      <c r="FK81" s="167"/>
      <c r="FL81" s="167"/>
      <c r="FM81" s="167"/>
      <c r="FN81" s="167"/>
      <c r="FO81" s="167"/>
      <c r="FP81" s="167"/>
      <c r="FQ81" s="167"/>
      <c r="FR81" s="167"/>
      <c r="FS81" s="167"/>
      <c r="FT81" s="167"/>
      <c r="FU81" s="167"/>
      <c r="FV81" s="167"/>
      <c r="FW81" s="167"/>
      <c r="FX81" s="167"/>
      <c r="FY81" s="167"/>
      <c r="FZ81" s="167"/>
      <c r="GA81" s="167"/>
      <c r="GB81" s="167"/>
      <c r="GC81" s="167"/>
      <c r="GD81" s="167"/>
      <c r="GE81" s="167"/>
      <c r="GF81" s="167"/>
      <c r="GG81" s="167"/>
      <c r="GH81" s="167"/>
      <c r="GI81" s="167"/>
      <c r="GJ81" s="167"/>
      <c r="GK81" s="167"/>
      <c r="GL81" s="167"/>
      <c r="GM81" s="167"/>
      <c r="GN81" s="167"/>
      <c r="GO81" s="167"/>
      <c r="GP81" s="167"/>
      <c r="GQ81" s="167"/>
      <c r="GR81" s="167"/>
      <c r="GS81" s="167"/>
      <c r="GT81" s="167"/>
      <c r="GU81" s="167"/>
      <c r="GV81" s="167"/>
      <c r="GW81" s="167"/>
      <c r="GX81" s="167"/>
      <c r="GY81" s="167"/>
      <c r="GZ81" s="167"/>
      <c r="HA81" s="167"/>
      <c r="HB81" s="167"/>
      <c r="HC81" s="167"/>
      <c r="HD81" s="167"/>
      <c r="HE81" s="167"/>
      <c r="HF81" s="167"/>
      <c r="HG81" s="167"/>
      <c r="HH81" s="167"/>
      <c r="HI81" s="167"/>
      <c r="HJ81" s="167"/>
      <c r="HK81" s="167"/>
      <c r="HL81" s="167"/>
      <c r="HM81" s="167"/>
      <c r="HN81" s="167"/>
      <c r="HO81" s="167"/>
      <c r="HP81" s="167"/>
      <c r="HQ81" s="167"/>
      <c r="HR81" s="167"/>
      <c r="HS81" s="167"/>
      <c r="HT81" s="167"/>
      <c r="HU81" s="167"/>
      <c r="HV81" s="167"/>
      <c r="HW81" s="167"/>
      <c r="HX81" s="167"/>
      <c r="HY81" s="167"/>
      <c r="HZ81" s="167"/>
      <c r="IA81" s="167"/>
      <c r="IB81" s="167"/>
      <c r="IC81" s="167"/>
      <c r="ID81" s="167"/>
      <c r="IE81" s="167"/>
      <c r="IF81" s="167"/>
      <c r="IG81" s="167"/>
      <c r="IH81" s="167"/>
      <c r="II81" s="167"/>
      <c r="IJ81" s="167"/>
      <c r="IK81" s="167"/>
      <c r="IL81" s="167"/>
      <c r="IM81" s="167"/>
      <c r="IN81" s="167"/>
      <c r="IO81" s="167"/>
      <c r="IP81" s="167"/>
      <c r="IQ81" s="167"/>
      <c r="IR81" s="167"/>
      <c r="IS81" s="167"/>
      <c r="IT81" s="167"/>
      <c r="IU81" s="167"/>
      <c r="IV81" s="167"/>
    </row>
    <row r="82" spans="1:256" x14ac:dyDescent="0.2">
      <c r="A82" s="167"/>
      <c r="B82" s="167"/>
      <c r="C82" s="167"/>
      <c r="D82" s="167"/>
      <c r="E82" s="170"/>
      <c r="F82" s="171"/>
      <c r="G82" s="171"/>
      <c r="H82" s="172"/>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7"/>
      <c r="DB82" s="167"/>
      <c r="DC82" s="167"/>
      <c r="DD82" s="167"/>
      <c r="DE82" s="167"/>
      <c r="DF82" s="167"/>
      <c r="DG82" s="167"/>
      <c r="DH82" s="167"/>
      <c r="DI82" s="167"/>
      <c r="DJ82" s="167"/>
      <c r="DK82" s="167"/>
      <c r="DL82" s="167"/>
      <c r="DM82" s="167"/>
      <c r="DN82" s="167"/>
      <c r="DO82" s="167"/>
      <c r="DP82" s="167"/>
      <c r="DQ82" s="167"/>
      <c r="DR82" s="167"/>
      <c r="DS82" s="167"/>
      <c r="DT82" s="167"/>
      <c r="DU82" s="167"/>
      <c r="DV82" s="167"/>
      <c r="DW82" s="167"/>
      <c r="DX82" s="167"/>
      <c r="DY82" s="167"/>
      <c r="DZ82" s="167"/>
      <c r="EA82" s="167"/>
      <c r="EB82" s="167"/>
      <c r="EC82" s="167"/>
      <c r="ED82" s="167"/>
      <c r="EE82" s="167"/>
      <c r="EF82" s="167"/>
      <c r="EG82" s="167"/>
      <c r="EH82" s="167"/>
      <c r="EI82" s="167"/>
      <c r="EJ82" s="167"/>
      <c r="EK82" s="167"/>
      <c r="EL82" s="167"/>
      <c r="EM82" s="167"/>
      <c r="EN82" s="167"/>
      <c r="EO82" s="167"/>
      <c r="EP82" s="167"/>
      <c r="EQ82" s="167"/>
      <c r="ER82" s="167"/>
      <c r="ES82" s="167"/>
      <c r="ET82" s="167"/>
      <c r="EU82" s="167"/>
      <c r="EV82" s="167"/>
      <c r="EW82" s="167"/>
      <c r="EX82" s="167"/>
      <c r="EY82" s="167"/>
      <c r="EZ82" s="167"/>
      <c r="FA82" s="167"/>
      <c r="FB82" s="167"/>
      <c r="FC82" s="167"/>
      <c r="FD82" s="167"/>
      <c r="FE82" s="167"/>
      <c r="FF82" s="167"/>
      <c r="FG82" s="167"/>
      <c r="FH82" s="167"/>
      <c r="FI82" s="167"/>
      <c r="FJ82" s="167"/>
      <c r="FK82" s="167"/>
      <c r="FL82" s="167"/>
      <c r="FM82" s="167"/>
      <c r="FN82" s="167"/>
      <c r="FO82" s="167"/>
      <c r="FP82" s="167"/>
      <c r="FQ82" s="167"/>
      <c r="FR82" s="167"/>
      <c r="FS82" s="167"/>
      <c r="FT82" s="167"/>
      <c r="FU82" s="167"/>
      <c r="FV82" s="167"/>
      <c r="FW82" s="167"/>
      <c r="FX82" s="167"/>
      <c r="FY82" s="167"/>
      <c r="FZ82" s="167"/>
      <c r="GA82" s="167"/>
      <c r="GB82" s="167"/>
      <c r="GC82" s="167"/>
      <c r="GD82" s="167"/>
      <c r="GE82" s="167"/>
      <c r="GF82" s="167"/>
      <c r="GG82" s="167"/>
      <c r="GH82" s="167"/>
      <c r="GI82" s="167"/>
      <c r="GJ82" s="167"/>
      <c r="GK82" s="167"/>
      <c r="GL82" s="167"/>
      <c r="GM82" s="167"/>
      <c r="GN82" s="167"/>
      <c r="GO82" s="167"/>
      <c r="GP82" s="167"/>
      <c r="GQ82" s="167"/>
      <c r="GR82" s="167"/>
      <c r="GS82" s="167"/>
      <c r="GT82" s="167"/>
      <c r="GU82" s="167"/>
      <c r="GV82" s="167"/>
      <c r="GW82" s="167"/>
      <c r="GX82" s="167"/>
      <c r="GY82" s="167"/>
      <c r="GZ82" s="167"/>
      <c r="HA82" s="167"/>
      <c r="HB82" s="167"/>
      <c r="HC82" s="167"/>
      <c r="HD82" s="167"/>
      <c r="HE82" s="167"/>
      <c r="HF82" s="167"/>
      <c r="HG82" s="167"/>
      <c r="HH82" s="167"/>
      <c r="HI82" s="167"/>
      <c r="HJ82" s="167"/>
      <c r="HK82" s="167"/>
      <c r="HL82" s="167"/>
      <c r="HM82" s="167"/>
      <c r="HN82" s="167"/>
      <c r="HO82" s="167"/>
      <c r="HP82" s="167"/>
      <c r="HQ82" s="167"/>
      <c r="HR82" s="167"/>
      <c r="HS82" s="167"/>
      <c r="HT82" s="167"/>
      <c r="HU82" s="167"/>
      <c r="HV82" s="167"/>
      <c r="HW82" s="167"/>
      <c r="HX82" s="167"/>
      <c r="HY82" s="167"/>
      <c r="HZ82" s="167"/>
      <c r="IA82" s="167"/>
      <c r="IB82" s="167"/>
      <c r="IC82" s="167"/>
      <c r="ID82" s="167"/>
      <c r="IE82" s="167"/>
      <c r="IF82" s="167"/>
      <c r="IG82" s="167"/>
      <c r="IH82" s="167"/>
      <c r="II82" s="167"/>
      <c r="IJ82" s="167"/>
      <c r="IK82" s="167"/>
      <c r="IL82" s="167"/>
      <c r="IM82" s="167"/>
      <c r="IN82" s="167"/>
      <c r="IO82" s="167"/>
      <c r="IP82" s="167"/>
      <c r="IQ82" s="167"/>
      <c r="IR82" s="167"/>
      <c r="IS82" s="167"/>
      <c r="IT82" s="167"/>
      <c r="IU82" s="167"/>
      <c r="IV82" s="167"/>
    </row>
    <row r="83" spans="1:256" x14ac:dyDescent="0.2">
      <c r="A83" s="167"/>
      <c r="B83" s="167"/>
      <c r="C83" s="167"/>
      <c r="D83" s="167"/>
      <c r="E83" s="170"/>
      <c r="F83" s="171"/>
      <c r="G83" s="171"/>
      <c r="H83" s="172"/>
      <c r="J83" s="167"/>
      <c r="K83" s="167"/>
      <c r="L83" s="167"/>
      <c r="M83" s="167"/>
      <c r="N83" s="167"/>
      <c r="O83" s="167"/>
      <c r="P83" s="167"/>
      <c r="Q83" s="167"/>
      <c r="R83" s="167"/>
      <c r="S83" s="167"/>
      <c r="T83" s="167"/>
      <c r="U83" s="167"/>
      <c r="V83" s="167"/>
      <c r="W83" s="167"/>
      <c r="X83" s="167"/>
      <c r="Y83" s="167"/>
      <c r="Z83" s="167"/>
      <c r="AA83" s="167"/>
      <c r="AB83" s="167"/>
      <c r="AC83" s="167"/>
      <c r="AD83" s="167"/>
      <c r="AE83" s="167"/>
      <c r="AF83" s="167"/>
      <c r="AG83" s="167"/>
      <c r="AH83" s="167"/>
      <c r="AI83" s="167"/>
      <c r="AJ83" s="167"/>
      <c r="AK83" s="167"/>
      <c r="AL83" s="167"/>
      <c r="AM83" s="167"/>
      <c r="AN83" s="167"/>
      <c r="AO83" s="167"/>
      <c r="AP83" s="167"/>
      <c r="AQ83" s="167"/>
      <c r="AR83" s="167"/>
      <c r="AS83" s="167"/>
      <c r="AT83" s="167"/>
      <c r="AU83" s="167"/>
      <c r="AV83" s="167"/>
      <c r="AW83" s="167"/>
      <c r="AX83" s="167"/>
      <c r="AY83" s="167"/>
      <c r="AZ83" s="167"/>
      <c r="BA83" s="167"/>
      <c r="BB83" s="167"/>
      <c r="BC83" s="167"/>
      <c r="BD83" s="167"/>
      <c r="BE83" s="167"/>
      <c r="BF83" s="167"/>
      <c r="BG83" s="167"/>
      <c r="BH83" s="167"/>
      <c r="BI83" s="167"/>
      <c r="BJ83" s="167"/>
      <c r="BK83" s="167"/>
      <c r="BL83" s="167"/>
      <c r="BM83" s="167"/>
      <c r="BN83" s="167"/>
      <c r="BO83" s="167"/>
      <c r="BP83" s="167"/>
      <c r="BQ83" s="167"/>
      <c r="BR83" s="167"/>
      <c r="BS83" s="167"/>
      <c r="BT83" s="167"/>
      <c r="BU83" s="167"/>
      <c r="BV83" s="167"/>
      <c r="BW83" s="167"/>
      <c r="BX83" s="167"/>
      <c r="BY83" s="167"/>
      <c r="BZ83" s="167"/>
      <c r="CA83" s="167"/>
      <c r="CB83" s="167"/>
      <c r="CC83" s="167"/>
      <c r="CD83" s="167"/>
      <c r="CE83" s="167"/>
      <c r="CF83" s="167"/>
      <c r="CG83" s="167"/>
      <c r="CH83" s="167"/>
      <c r="CI83" s="167"/>
      <c r="CJ83" s="167"/>
      <c r="CK83" s="167"/>
      <c r="CL83" s="167"/>
      <c r="CM83" s="167"/>
      <c r="CN83" s="167"/>
      <c r="CO83" s="167"/>
      <c r="CP83" s="167"/>
      <c r="CQ83" s="167"/>
      <c r="CR83" s="167"/>
      <c r="CS83" s="167"/>
      <c r="CT83" s="167"/>
      <c r="CU83" s="167"/>
      <c r="CV83" s="167"/>
      <c r="CW83" s="167"/>
      <c r="CX83" s="167"/>
      <c r="CY83" s="167"/>
      <c r="CZ83" s="167"/>
      <c r="DA83" s="167"/>
      <c r="DB83" s="167"/>
      <c r="DC83" s="167"/>
      <c r="DD83" s="167"/>
      <c r="DE83" s="167"/>
      <c r="DF83" s="167"/>
      <c r="DG83" s="167"/>
      <c r="DH83" s="167"/>
      <c r="DI83" s="167"/>
      <c r="DJ83" s="167"/>
      <c r="DK83" s="167"/>
      <c r="DL83" s="167"/>
      <c r="DM83" s="167"/>
      <c r="DN83" s="167"/>
      <c r="DO83" s="167"/>
      <c r="DP83" s="167"/>
      <c r="DQ83" s="167"/>
      <c r="DR83" s="167"/>
      <c r="DS83" s="167"/>
      <c r="DT83" s="167"/>
      <c r="DU83" s="167"/>
      <c r="DV83" s="167"/>
      <c r="DW83" s="167"/>
      <c r="DX83" s="167"/>
      <c r="DY83" s="167"/>
      <c r="DZ83" s="167"/>
      <c r="EA83" s="167"/>
      <c r="EB83" s="167"/>
      <c r="EC83" s="167"/>
      <c r="ED83" s="167"/>
      <c r="EE83" s="167"/>
      <c r="EF83" s="167"/>
      <c r="EG83" s="167"/>
      <c r="EH83" s="167"/>
      <c r="EI83" s="167"/>
      <c r="EJ83" s="167"/>
      <c r="EK83" s="167"/>
      <c r="EL83" s="167"/>
      <c r="EM83" s="167"/>
      <c r="EN83" s="167"/>
      <c r="EO83" s="167"/>
      <c r="EP83" s="167"/>
      <c r="EQ83" s="167"/>
      <c r="ER83" s="167"/>
      <c r="ES83" s="167"/>
      <c r="ET83" s="167"/>
      <c r="EU83" s="167"/>
      <c r="EV83" s="167"/>
      <c r="EW83" s="167"/>
      <c r="EX83" s="167"/>
      <c r="EY83" s="167"/>
      <c r="EZ83" s="167"/>
      <c r="FA83" s="167"/>
      <c r="FB83" s="167"/>
      <c r="FC83" s="167"/>
      <c r="FD83" s="167"/>
      <c r="FE83" s="167"/>
      <c r="FF83" s="167"/>
      <c r="FG83" s="167"/>
      <c r="FH83" s="167"/>
      <c r="FI83" s="167"/>
      <c r="FJ83" s="167"/>
      <c r="FK83" s="167"/>
      <c r="FL83" s="167"/>
      <c r="FM83" s="167"/>
      <c r="FN83" s="167"/>
      <c r="FO83" s="167"/>
      <c r="FP83" s="167"/>
      <c r="FQ83" s="167"/>
      <c r="FR83" s="167"/>
      <c r="FS83" s="167"/>
      <c r="FT83" s="167"/>
      <c r="FU83" s="167"/>
      <c r="FV83" s="167"/>
      <c r="FW83" s="167"/>
      <c r="FX83" s="167"/>
      <c r="FY83" s="167"/>
      <c r="FZ83" s="167"/>
      <c r="GA83" s="167"/>
      <c r="GB83" s="167"/>
      <c r="GC83" s="167"/>
      <c r="GD83" s="167"/>
      <c r="GE83" s="167"/>
      <c r="GF83" s="167"/>
      <c r="GG83" s="167"/>
      <c r="GH83" s="167"/>
      <c r="GI83" s="167"/>
      <c r="GJ83" s="167"/>
      <c r="GK83" s="167"/>
      <c r="GL83" s="167"/>
      <c r="GM83" s="167"/>
      <c r="GN83" s="167"/>
      <c r="GO83" s="167"/>
      <c r="GP83" s="167"/>
      <c r="GQ83" s="167"/>
      <c r="GR83" s="167"/>
      <c r="GS83" s="167"/>
      <c r="GT83" s="167"/>
      <c r="GU83" s="167"/>
      <c r="GV83" s="167"/>
      <c r="GW83" s="167"/>
      <c r="GX83" s="167"/>
      <c r="GY83" s="167"/>
      <c r="GZ83" s="167"/>
      <c r="HA83" s="167"/>
      <c r="HB83" s="167"/>
      <c r="HC83" s="167"/>
      <c r="HD83" s="167"/>
      <c r="HE83" s="167"/>
      <c r="HF83" s="167"/>
      <c r="HG83" s="167"/>
      <c r="HH83" s="167"/>
      <c r="HI83" s="167"/>
      <c r="HJ83" s="167"/>
      <c r="HK83" s="167"/>
      <c r="HL83" s="167"/>
      <c r="HM83" s="167"/>
      <c r="HN83" s="167"/>
      <c r="HO83" s="167"/>
      <c r="HP83" s="167"/>
      <c r="HQ83" s="167"/>
      <c r="HR83" s="167"/>
      <c r="HS83" s="167"/>
      <c r="HT83" s="167"/>
      <c r="HU83" s="167"/>
      <c r="HV83" s="167"/>
      <c r="HW83" s="167"/>
      <c r="HX83" s="167"/>
      <c r="HY83" s="167"/>
      <c r="HZ83" s="167"/>
      <c r="IA83" s="167"/>
      <c r="IB83" s="167"/>
      <c r="IC83" s="167"/>
      <c r="ID83" s="167"/>
      <c r="IE83" s="167"/>
      <c r="IF83" s="167"/>
      <c r="IG83" s="167"/>
      <c r="IH83" s="167"/>
      <c r="II83" s="167"/>
      <c r="IJ83" s="167"/>
      <c r="IK83" s="167"/>
      <c r="IL83" s="167"/>
      <c r="IM83" s="167"/>
      <c r="IN83" s="167"/>
      <c r="IO83" s="167"/>
      <c r="IP83" s="167"/>
      <c r="IQ83" s="167"/>
      <c r="IR83" s="167"/>
      <c r="IS83" s="167"/>
      <c r="IT83" s="167"/>
      <c r="IU83" s="167"/>
      <c r="IV83" s="167"/>
    </row>
    <row r="84" spans="1:256" x14ac:dyDescent="0.2">
      <c r="A84" s="167"/>
      <c r="B84" s="167"/>
      <c r="C84" s="167"/>
      <c r="D84" s="167"/>
      <c r="E84" s="170"/>
      <c r="F84" s="171"/>
      <c r="G84" s="171"/>
      <c r="H84" s="172"/>
      <c r="J84" s="167"/>
      <c r="K84" s="167"/>
      <c r="L84" s="167"/>
      <c r="M84" s="167"/>
      <c r="N84" s="167"/>
      <c r="O84" s="167"/>
      <c r="P84" s="167"/>
      <c r="Q84" s="167"/>
      <c r="R84" s="167"/>
      <c r="S84" s="167"/>
      <c r="T84" s="167"/>
      <c r="U84" s="167"/>
      <c r="V84" s="167"/>
      <c r="W84" s="167"/>
      <c r="X84" s="167"/>
      <c r="Y84" s="167"/>
      <c r="Z84" s="167"/>
      <c r="AA84" s="167"/>
      <c r="AB84" s="167"/>
      <c r="AC84" s="167"/>
      <c r="AD84" s="167"/>
      <c r="AE84" s="167"/>
      <c r="AF84" s="167"/>
      <c r="AG84" s="167"/>
      <c r="AH84" s="167"/>
      <c r="AI84" s="167"/>
      <c r="AJ84" s="167"/>
      <c r="AK84" s="167"/>
      <c r="AL84" s="167"/>
      <c r="AM84" s="167"/>
      <c r="AN84" s="167"/>
      <c r="AO84" s="167"/>
      <c r="AP84" s="167"/>
      <c r="AQ84" s="167"/>
      <c r="AR84" s="167"/>
      <c r="AS84" s="167"/>
      <c r="AT84" s="167"/>
      <c r="AU84" s="167"/>
      <c r="AV84" s="167"/>
      <c r="AW84" s="167"/>
      <c r="AX84" s="167"/>
      <c r="AY84" s="167"/>
      <c r="AZ84" s="167"/>
      <c r="BA84" s="167"/>
      <c r="BB84" s="167"/>
      <c r="BC84" s="167"/>
      <c r="BD84" s="167"/>
      <c r="BE84" s="167"/>
      <c r="BF84" s="167"/>
      <c r="BG84" s="167"/>
      <c r="BH84" s="167"/>
      <c r="BI84" s="167"/>
      <c r="BJ84" s="167"/>
      <c r="BK84" s="167"/>
      <c r="BL84" s="167"/>
      <c r="BM84" s="167"/>
      <c r="BN84" s="167"/>
      <c r="BO84" s="167"/>
      <c r="BP84" s="167"/>
      <c r="BQ84" s="167"/>
      <c r="BR84" s="167"/>
      <c r="BS84" s="167"/>
      <c r="BT84" s="167"/>
      <c r="BU84" s="167"/>
      <c r="BV84" s="167"/>
      <c r="BW84" s="167"/>
      <c r="BX84" s="167"/>
      <c r="BY84" s="167"/>
      <c r="BZ84" s="167"/>
      <c r="CA84" s="167"/>
      <c r="CB84" s="167"/>
      <c r="CC84" s="167"/>
      <c r="CD84" s="167"/>
      <c r="CE84" s="167"/>
      <c r="CF84" s="167"/>
      <c r="CG84" s="167"/>
      <c r="CH84" s="167"/>
      <c r="CI84" s="167"/>
      <c r="CJ84" s="167"/>
      <c r="CK84" s="167"/>
      <c r="CL84" s="167"/>
      <c r="CM84" s="167"/>
      <c r="CN84" s="167"/>
      <c r="CO84" s="167"/>
      <c r="CP84" s="167"/>
      <c r="CQ84" s="167"/>
      <c r="CR84" s="167"/>
      <c r="CS84" s="167"/>
      <c r="CT84" s="167"/>
      <c r="CU84" s="167"/>
      <c r="CV84" s="167"/>
      <c r="CW84" s="167"/>
      <c r="CX84" s="167"/>
      <c r="CY84" s="167"/>
      <c r="CZ84" s="167"/>
      <c r="DA84" s="167"/>
      <c r="DB84" s="167"/>
      <c r="DC84" s="167"/>
      <c r="DD84" s="167"/>
      <c r="DE84" s="167"/>
      <c r="DF84" s="167"/>
      <c r="DG84" s="167"/>
      <c r="DH84" s="167"/>
      <c r="DI84" s="167"/>
      <c r="DJ84" s="167"/>
      <c r="DK84" s="167"/>
      <c r="DL84" s="167"/>
      <c r="DM84" s="167"/>
      <c r="DN84" s="167"/>
      <c r="DO84" s="167"/>
      <c r="DP84" s="167"/>
      <c r="DQ84" s="167"/>
      <c r="DR84" s="167"/>
      <c r="DS84" s="167"/>
      <c r="DT84" s="167"/>
      <c r="DU84" s="167"/>
      <c r="DV84" s="167"/>
      <c r="DW84" s="167"/>
      <c r="DX84" s="167"/>
      <c r="DY84" s="167"/>
      <c r="DZ84" s="167"/>
      <c r="EA84" s="167"/>
      <c r="EB84" s="167"/>
      <c r="EC84" s="167"/>
      <c r="ED84" s="167"/>
      <c r="EE84" s="167"/>
      <c r="EF84" s="167"/>
      <c r="EG84" s="167"/>
      <c r="EH84" s="167"/>
      <c r="EI84" s="167"/>
      <c r="EJ84" s="167"/>
      <c r="EK84" s="167"/>
      <c r="EL84" s="167"/>
      <c r="EM84" s="167"/>
      <c r="EN84" s="167"/>
      <c r="EO84" s="167"/>
      <c r="EP84" s="167"/>
      <c r="EQ84" s="167"/>
      <c r="ER84" s="167"/>
      <c r="ES84" s="167"/>
      <c r="ET84" s="167"/>
      <c r="EU84" s="167"/>
      <c r="EV84" s="167"/>
      <c r="EW84" s="167"/>
      <c r="EX84" s="167"/>
      <c r="EY84" s="167"/>
      <c r="EZ84" s="167"/>
      <c r="FA84" s="167"/>
      <c r="FB84" s="167"/>
      <c r="FC84" s="167"/>
      <c r="FD84" s="167"/>
      <c r="FE84" s="167"/>
      <c r="FF84" s="167"/>
      <c r="FG84" s="167"/>
      <c r="FH84" s="167"/>
      <c r="FI84" s="167"/>
      <c r="FJ84" s="167"/>
      <c r="FK84" s="167"/>
      <c r="FL84" s="167"/>
      <c r="FM84" s="167"/>
      <c r="FN84" s="167"/>
      <c r="FO84" s="167"/>
      <c r="FP84" s="167"/>
      <c r="FQ84" s="167"/>
      <c r="FR84" s="167"/>
      <c r="FS84" s="167"/>
      <c r="FT84" s="167"/>
      <c r="FU84" s="167"/>
      <c r="FV84" s="167"/>
      <c r="FW84" s="167"/>
      <c r="FX84" s="167"/>
      <c r="FY84" s="167"/>
      <c r="FZ84" s="167"/>
      <c r="GA84" s="167"/>
      <c r="GB84" s="167"/>
      <c r="GC84" s="167"/>
      <c r="GD84" s="167"/>
      <c r="GE84" s="167"/>
      <c r="GF84" s="167"/>
      <c r="GG84" s="167"/>
      <c r="GH84" s="167"/>
      <c r="GI84" s="167"/>
      <c r="GJ84" s="167"/>
      <c r="GK84" s="167"/>
      <c r="GL84" s="167"/>
      <c r="GM84" s="167"/>
      <c r="GN84" s="167"/>
      <c r="GO84" s="167"/>
      <c r="GP84" s="167"/>
      <c r="GQ84" s="167"/>
      <c r="GR84" s="167"/>
      <c r="GS84" s="167"/>
      <c r="GT84" s="167"/>
      <c r="GU84" s="167"/>
      <c r="GV84" s="167"/>
      <c r="GW84" s="167"/>
      <c r="GX84" s="167"/>
      <c r="GY84" s="167"/>
      <c r="GZ84" s="167"/>
      <c r="HA84" s="167"/>
      <c r="HB84" s="167"/>
      <c r="HC84" s="167"/>
      <c r="HD84" s="167"/>
      <c r="HE84" s="167"/>
      <c r="HF84" s="167"/>
      <c r="HG84" s="167"/>
      <c r="HH84" s="167"/>
      <c r="HI84" s="167"/>
      <c r="HJ84" s="167"/>
      <c r="HK84" s="167"/>
      <c r="HL84" s="167"/>
      <c r="HM84" s="167"/>
      <c r="HN84" s="167"/>
      <c r="HO84" s="167"/>
      <c r="HP84" s="167"/>
      <c r="HQ84" s="167"/>
      <c r="HR84" s="167"/>
      <c r="HS84" s="167"/>
      <c r="HT84" s="167"/>
      <c r="HU84" s="167"/>
      <c r="HV84" s="167"/>
      <c r="HW84" s="167"/>
      <c r="HX84" s="167"/>
      <c r="HY84" s="167"/>
      <c r="HZ84" s="167"/>
      <c r="IA84" s="167"/>
      <c r="IB84" s="167"/>
      <c r="IC84" s="167"/>
      <c r="ID84" s="167"/>
      <c r="IE84" s="167"/>
      <c r="IF84" s="167"/>
      <c r="IG84" s="167"/>
      <c r="IH84" s="167"/>
      <c r="II84" s="167"/>
      <c r="IJ84" s="167"/>
      <c r="IK84" s="167"/>
      <c r="IL84" s="167"/>
      <c r="IM84" s="167"/>
      <c r="IN84" s="167"/>
      <c r="IO84" s="167"/>
      <c r="IP84" s="167"/>
      <c r="IQ84" s="167"/>
      <c r="IR84" s="167"/>
      <c r="IS84" s="167"/>
      <c r="IT84" s="167"/>
      <c r="IU84" s="167"/>
      <c r="IV84" s="167"/>
    </row>
    <row r="85" spans="1:256" x14ac:dyDescent="0.2">
      <c r="A85" s="167"/>
      <c r="B85" s="167"/>
      <c r="C85" s="167"/>
      <c r="D85" s="167"/>
      <c r="E85" s="170"/>
      <c r="F85" s="171"/>
      <c r="G85" s="171"/>
      <c r="H85" s="172"/>
      <c r="J85" s="167"/>
      <c r="K85" s="167"/>
      <c r="L85" s="167"/>
      <c r="M85" s="167"/>
      <c r="N85" s="167"/>
      <c r="O85" s="167"/>
      <c r="P85" s="167"/>
      <c r="Q85" s="167"/>
      <c r="R85" s="167"/>
      <c r="S85" s="167"/>
      <c r="T85" s="167"/>
      <c r="U85" s="167"/>
      <c r="V85" s="167"/>
      <c r="W85" s="167"/>
      <c r="X85" s="167"/>
      <c r="Y85" s="167"/>
      <c r="Z85" s="167"/>
      <c r="AA85" s="167"/>
      <c r="AB85" s="167"/>
      <c r="AC85" s="167"/>
      <c r="AD85" s="167"/>
      <c r="AE85" s="167"/>
      <c r="AF85" s="167"/>
      <c r="AG85" s="167"/>
      <c r="AH85" s="167"/>
      <c r="AI85" s="167"/>
      <c r="AJ85" s="167"/>
      <c r="AK85" s="167"/>
      <c r="AL85" s="167"/>
      <c r="AM85" s="167"/>
      <c r="AN85" s="167"/>
      <c r="AO85" s="167"/>
      <c r="AP85" s="167"/>
      <c r="AQ85" s="167"/>
      <c r="AR85" s="167"/>
      <c r="AS85" s="167"/>
      <c r="AT85" s="167"/>
      <c r="AU85" s="167"/>
      <c r="AV85" s="167"/>
      <c r="AW85" s="167"/>
      <c r="AX85" s="167"/>
      <c r="AY85" s="167"/>
      <c r="AZ85" s="167"/>
      <c r="BA85" s="167"/>
      <c r="BB85" s="167"/>
      <c r="BC85" s="167"/>
      <c r="BD85" s="167"/>
      <c r="BE85" s="167"/>
      <c r="BF85" s="167"/>
      <c r="BG85" s="167"/>
      <c r="BH85" s="167"/>
      <c r="BI85" s="167"/>
      <c r="BJ85" s="167"/>
      <c r="BK85" s="167"/>
      <c r="BL85" s="167"/>
      <c r="BM85" s="167"/>
      <c r="BN85" s="167"/>
      <c r="BO85" s="167"/>
      <c r="BP85" s="167"/>
      <c r="BQ85" s="167"/>
      <c r="BR85" s="167"/>
      <c r="BS85" s="167"/>
      <c r="BT85" s="167"/>
      <c r="BU85" s="167"/>
      <c r="BV85" s="167"/>
      <c r="BW85" s="167"/>
      <c r="BX85" s="167"/>
      <c r="BY85" s="167"/>
      <c r="BZ85" s="167"/>
      <c r="CA85" s="167"/>
      <c r="CB85" s="167"/>
      <c r="CC85" s="167"/>
      <c r="CD85" s="167"/>
      <c r="CE85" s="167"/>
      <c r="CF85" s="167"/>
      <c r="CG85" s="167"/>
      <c r="CH85" s="167"/>
      <c r="CI85" s="167"/>
      <c r="CJ85" s="167"/>
      <c r="CK85" s="167"/>
      <c r="CL85" s="167"/>
      <c r="CM85" s="167"/>
      <c r="CN85" s="167"/>
      <c r="CO85" s="167"/>
      <c r="CP85" s="167"/>
      <c r="CQ85" s="167"/>
      <c r="CR85" s="167"/>
      <c r="CS85" s="167"/>
      <c r="CT85" s="167"/>
      <c r="CU85" s="167"/>
      <c r="CV85" s="167"/>
      <c r="CW85" s="167"/>
      <c r="CX85" s="167"/>
      <c r="CY85" s="167"/>
      <c r="CZ85" s="167"/>
      <c r="DA85" s="167"/>
      <c r="DB85" s="167"/>
      <c r="DC85" s="167"/>
      <c r="DD85" s="167"/>
      <c r="DE85" s="167"/>
      <c r="DF85" s="167"/>
      <c r="DG85" s="167"/>
      <c r="DH85" s="167"/>
      <c r="DI85" s="167"/>
      <c r="DJ85" s="167"/>
      <c r="DK85" s="167"/>
      <c r="DL85" s="167"/>
      <c r="DM85" s="167"/>
      <c r="DN85" s="167"/>
      <c r="DO85" s="167"/>
      <c r="DP85" s="167"/>
      <c r="DQ85" s="167"/>
      <c r="DR85" s="167"/>
      <c r="DS85" s="167"/>
      <c r="DT85" s="167"/>
      <c r="DU85" s="167"/>
      <c r="DV85" s="167"/>
      <c r="DW85" s="167"/>
      <c r="DX85" s="167"/>
      <c r="DY85" s="167"/>
      <c r="DZ85" s="167"/>
      <c r="EA85" s="167"/>
      <c r="EB85" s="167"/>
      <c r="EC85" s="167"/>
      <c r="ED85" s="167"/>
      <c r="EE85" s="167"/>
      <c r="EF85" s="167"/>
      <c r="EG85" s="167"/>
      <c r="EH85" s="167"/>
      <c r="EI85" s="167"/>
      <c r="EJ85" s="167"/>
      <c r="EK85" s="167"/>
      <c r="EL85" s="167"/>
      <c r="EM85" s="167"/>
      <c r="EN85" s="167"/>
      <c r="EO85" s="167"/>
      <c r="EP85" s="167"/>
      <c r="EQ85" s="167"/>
      <c r="ER85" s="167"/>
      <c r="ES85" s="167"/>
      <c r="ET85" s="167"/>
      <c r="EU85" s="167"/>
      <c r="EV85" s="167"/>
      <c r="EW85" s="167"/>
      <c r="EX85" s="167"/>
      <c r="EY85" s="167"/>
      <c r="EZ85" s="167"/>
      <c r="FA85" s="167"/>
      <c r="FB85" s="167"/>
      <c r="FC85" s="167"/>
      <c r="FD85" s="167"/>
      <c r="FE85" s="167"/>
      <c r="FF85" s="167"/>
      <c r="FG85" s="167"/>
      <c r="FH85" s="167"/>
      <c r="FI85" s="167"/>
      <c r="FJ85" s="167"/>
      <c r="FK85" s="167"/>
      <c r="FL85" s="167"/>
      <c r="FM85" s="167"/>
      <c r="FN85" s="167"/>
      <c r="FO85" s="167"/>
      <c r="FP85" s="167"/>
      <c r="FQ85" s="167"/>
      <c r="FR85" s="167"/>
      <c r="FS85" s="167"/>
      <c r="FT85" s="167"/>
      <c r="FU85" s="167"/>
      <c r="FV85" s="167"/>
      <c r="FW85" s="167"/>
      <c r="FX85" s="167"/>
      <c r="FY85" s="167"/>
      <c r="FZ85" s="167"/>
      <c r="GA85" s="167"/>
      <c r="GB85" s="167"/>
      <c r="GC85" s="167"/>
      <c r="GD85" s="167"/>
      <c r="GE85" s="167"/>
      <c r="GF85" s="167"/>
      <c r="GG85" s="167"/>
      <c r="GH85" s="167"/>
      <c r="GI85" s="167"/>
      <c r="GJ85" s="167"/>
      <c r="GK85" s="167"/>
      <c r="GL85" s="167"/>
      <c r="GM85" s="167"/>
      <c r="GN85" s="167"/>
      <c r="GO85" s="167"/>
      <c r="GP85" s="167"/>
      <c r="GQ85" s="167"/>
      <c r="GR85" s="167"/>
      <c r="GS85" s="167"/>
      <c r="GT85" s="167"/>
      <c r="GU85" s="167"/>
      <c r="GV85" s="167"/>
      <c r="GW85" s="167"/>
      <c r="GX85" s="167"/>
      <c r="GY85" s="167"/>
      <c r="GZ85" s="167"/>
      <c r="HA85" s="167"/>
      <c r="HB85" s="167"/>
      <c r="HC85" s="167"/>
      <c r="HD85" s="167"/>
      <c r="HE85" s="167"/>
      <c r="HF85" s="167"/>
      <c r="HG85" s="167"/>
      <c r="HH85" s="167"/>
      <c r="HI85" s="167"/>
      <c r="HJ85" s="167"/>
      <c r="HK85" s="167"/>
      <c r="HL85" s="167"/>
      <c r="HM85" s="167"/>
      <c r="HN85" s="167"/>
      <c r="HO85" s="167"/>
      <c r="HP85" s="167"/>
      <c r="HQ85" s="167"/>
      <c r="HR85" s="167"/>
      <c r="HS85" s="167"/>
      <c r="HT85" s="167"/>
      <c r="HU85" s="167"/>
      <c r="HV85" s="167"/>
      <c r="HW85" s="167"/>
      <c r="HX85" s="167"/>
      <c r="HY85" s="167"/>
      <c r="HZ85" s="167"/>
      <c r="IA85" s="167"/>
      <c r="IB85" s="167"/>
      <c r="IC85" s="167"/>
      <c r="ID85" s="167"/>
      <c r="IE85" s="167"/>
      <c r="IF85" s="167"/>
      <c r="IG85" s="167"/>
      <c r="IH85" s="167"/>
      <c r="II85" s="167"/>
      <c r="IJ85" s="167"/>
      <c r="IK85" s="167"/>
      <c r="IL85" s="167"/>
      <c r="IM85" s="167"/>
      <c r="IN85" s="167"/>
      <c r="IO85" s="167"/>
      <c r="IP85" s="167"/>
      <c r="IQ85" s="167"/>
      <c r="IR85" s="167"/>
      <c r="IS85" s="167"/>
      <c r="IT85" s="167"/>
      <c r="IU85" s="167"/>
      <c r="IV85" s="167"/>
    </row>
    <row r="86" spans="1:256" x14ac:dyDescent="0.2">
      <c r="A86" s="167"/>
      <c r="B86" s="167"/>
      <c r="C86" s="167"/>
      <c r="D86" s="167"/>
      <c r="E86" s="170"/>
      <c r="F86" s="171"/>
      <c r="G86" s="171"/>
      <c r="H86" s="172"/>
      <c r="J86" s="167"/>
      <c r="K86" s="167"/>
      <c r="L86" s="167"/>
      <c r="M86" s="167"/>
      <c r="N86" s="167"/>
      <c r="O86" s="167"/>
      <c r="P86" s="167"/>
      <c r="Q86" s="167"/>
      <c r="R86" s="167"/>
      <c r="S86" s="167"/>
      <c r="T86" s="167"/>
      <c r="U86" s="167"/>
      <c r="V86" s="167"/>
      <c r="W86" s="167"/>
      <c r="X86" s="167"/>
      <c r="Y86" s="167"/>
      <c r="Z86" s="167"/>
      <c r="AA86" s="167"/>
      <c r="AB86" s="167"/>
      <c r="AC86" s="167"/>
      <c r="AD86" s="167"/>
      <c r="AE86" s="167"/>
      <c r="AF86" s="167"/>
      <c r="AG86" s="167"/>
      <c r="AH86" s="167"/>
      <c r="AI86" s="167"/>
      <c r="AJ86" s="167"/>
      <c r="AK86" s="167"/>
      <c r="AL86" s="167"/>
      <c r="AM86" s="167"/>
      <c r="AN86" s="167"/>
      <c r="AO86" s="167"/>
      <c r="AP86" s="167"/>
      <c r="AQ86" s="167"/>
      <c r="AR86" s="167"/>
      <c r="AS86" s="167"/>
      <c r="AT86" s="167"/>
      <c r="AU86" s="167"/>
      <c r="AV86" s="167"/>
      <c r="AW86" s="167"/>
      <c r="AX86" s="167"/>
      <c r="AY86" s="167"/>
      <c r="AZ86" s="167"/>
      <c r="BA86" s="167"/>
      <c r="BB86" s="167"/>
      <c r="BC86" s="167"/>
      <c r="BD86" s="167"/>
      <c r="BE86" s="167"/>
      <c r="BF86" s="167"/>
      <c r="BG86" s="167"/>
      <c r="BH86" s="167"/>
      <c r="BI86" s="167"/>
      <c r="BJ86" s="167"/>
      <c r="BK86" s="167"/>
      <c r="BL86" s="167"/>
      <c r="BM86" s="167"/>
      <c r="BN86" s="167"/>
      <c r="BO86" s="167"/>
      <c r="BP86" s="167"/>
      <c r="BQ86" s="167"/>
      <c r="BR86" s="167"/>
      <c r="BS86" s="167"/>
      <c r="BT86" s="167"/>
      <c r="BU86" s="167"/>
      <c r="BV86" s="167"/>
      <c r="BW86" s="167"/>
      <c r="BX86" s="167"/>
      <c r="BY86" s="167"/>
      <c r="BZ86" s="167"/>
      <c r="CA86" s="167"/>
      <c r="CB86" s="167"/>
      <c r="CC86" s="167"/>
      <c r="CD86" s="167"/>
      <c r="CE86" s="167"/>
      <c r="CF86" s="167"/>
      <c r="CG86" s="167"/>
      <c r="CH86" s="167"/>
      <c r="CI86" s="167"/>
      <c r="CJ86" s="167"/>
      <c r="CK86" s="167"/>
      <c r="CL86" s="167"/>
      <c r="CM86" s="167"/>
      <c r="CN86" s="167"/>
      <c r="CO86" s="167"/>
      <c r="CP86" s="167"/>
      <c r="CQ86" s="167"/>
      <c r="CR86" s="167"/>
      <c r="CS86" s="167"/>
      <c r="CT86" s="167"/>
      <c r="CU86" s="167"/>
      <c r="CV86" s="167"/>
      <c r="CW86" s="167"/>
      <c r="CX86" s="167"/>
      <c r="CY86" s="167"/>
      <c r="CZ86" s="167"/>
      <c r="DA86" s="167"/>
      <c r="DB86" s="167"/>
      <c r="DC86" s="167"/>
      <c r="DD86" s="167"/>
      <c r="DE86" s="167"/>
      <c r="DF86" s="167"/>
      <c r="DG86" s="167"/>
      <c r="DH86" s="167"/>
      <c r="DI86" s="167"/>
      <c r="DJ86" s="167"/>
      <c r="DK86" s="167"/>
      <c r="DL86" s="167"/>
      <c r="DM86" s="167"/>
      <c r="DN86" s="167"/>
      <c r="DO86" s="167"/>
      <c r="DP86" s="167"/>
      <c r="DQ86" s="167"/>
      <c r="DR86" s="167"/>
      <c r="DS86" s="167"/>
      <c r="DT86" s="167"/>
      <c r="DU86" s="167"/>
      <c r="DV86" s="167"/>
      <c r="DW86" s="167"/>
      <c r="DX86" s="167"/>
      <c r="DY86" s="167"/>
      <c r="DZ86" s="167"/>
      <c r="EA86" s="167"/>
      <c r="EB86" s="167"/>
      <c r="EC86" s="167"/>
      <c r="ED86" s="167"/>
      <c r="EE86" s="167"/>
      <c r="EF86" s="167"/>
      <c r="EG86" s="167"/>
      <c r="EH86" s="167"/>
      <c r="EI86" s="167"/>
      <c r="EJ86" s="167"/>
      <c r="EK86" s="167"/>
      <c r="EL86" s="167"/>
      <c r="EM86" s="167"/>
      <c r="EN86" s="167"/>
      <c r="EO86" s="167"/>
      <c r="EP86" s="167"/>
      <c r="EQ86" s="167"/>
      <c r="ER86" s="167"/>
      <c r="ES86" s="167"/>
      <c r="ET86" s="167"/>
      <c r="EU86" s="167"/>
      <c r="EV86" s="167"/>
      <c r="EW86" s="167"/>
      <c r="EX86" s="167"/>
      <c r="EY86" s="167"/>
      <c r="EZ86" s="167"/>
      <c r="FA86" s="167"/>
      <c r="FB86" s="167"/>
      <c r="FC86" s="167"/>
      <c r="FD86" s="167"/>
      <c r="FE86" s="167"/>
      <c r="FF86" s="167"/>
      <c r="FG86" s="167"/>
      <c r="FH86" s="167"/>
      <c r="FI86" s="167"/>
      <c r="FJ86" s="167"/>
      <c r="FK86" s="167"/>
      <c r="FL86" s="167"/>
      <c r="FM86" s="167"/>
      <c r="FN86" s="167"/>
      <c r="FO86" s="167"/>
      <c r="FP86" s="167"/>
      <c r="FQ86" s="167"/>
      <c r="FR86" s="167"/>
      <c r="FS86" s="167"/>
      <c r="FT86" s="167"/>
      <c r="FU86" s="167"/>
      <c r="FV86" s="167"/>
      <c r="FW86" s="167"/>
      <c r="FX86" s="167"/>
      <c r="FY86" s="167"/>
      <c r="FZ86" s="167"/>
      <c r="GA86" s="167"/>
      <c r="GB86" s="167"/>
      <c r="GC86" s="167"/>
      <c r="GD86" s="167"/>
      <c r="GE86" s="167"/>
      <c r="GF86" s="167"/>
      <c r="GG86" s="167"/>
      <c r="GH86" s="167"/>
      <c r="GI86" s="167"/>
      <c r="GJ86" s="167"/>
      <c r="GK86" s="167"/>
      <c r="GL86" s="167"/>
      <c r="GM86" s="167"/>
      <c r="GN86" s="167"/>
      <c r="GO86" s="167"/>
      <c r="GP86" s="167"/>
      <c r="GQ86" s="167"/>
      <c r="GR86" s="167"/>
      <c r="GS86" s="167"/>
      <c r="GT86" s="167"/>
      <c r="GU86" s="167"/>
      <c r="GV86" s="167"/>
      <c r="GW86" s="167"/>
      <c r="GX86" s="167"/>
      <c r="GY86" s="167"/>
      <c r="GZ86" s="167"/>
      <c r="HA86" s="167"/>
      <c r="HB86" s="167"/>
      <c r="HC86" s="167"/>
      <c r="HD86" s="167"/>
      <c r="HE86" s="167"/>
      <c r="HF86" s="167"/>
      <c r="HG86" s="167"/>
      <c r="HH86" s="167"/>
      <c r="HI86" s="167"/>
      <c r="HJ86" s="167"/>
      <c r="HK86" s="167"/>
      <c r="HL86" s="167"/>
      <c r="HM86" s="167"/>
      <c r="HN86" s="167"/>
      <c r="HO86" s="167"/>
      <c r="HP86" s="167"/>
      <c r="HQ86" s="167"/>
      <c r="HR86" s="167"/>
      <c r="HS86" s="167"/>
      <c r="HT86" s="167"/>
      <c r="HU86" s="167"/>
      <c r="HV86" s="167"/>
      <c r="HW86" s="167"/>
      <c r="HX86" s="167"/>
      <c r="HY86" s="167"/>
      <c r="HZ86" s="167"/>
      <c r="IA86" s="167"/>
      <c r="IB86" s="167"/>
      <c r="IC86" s="167"/>
      <c r="ID86" s="167"/>
      <c r="IE86" s="167"/>
      <c r="IF86" s="167"/>
      <c r="IG86" s="167"/>
      <c r="IH86" s="167"/>
      <c r="II86" s="167"/>
      <c r="IJ86" s="167"/>
      <c r="IK86" s="167"/>
      <c r="IL86" s="167"/>
      <c r="IM86" s="167"/>
      <c r="IN86" s="167"/>
      <c r="IO86" s="167"/>
      <c r="IP86" s="167"/>
      <c r="IQ86" s="167"/>
      <c r="IR86" s="167"/>
      <c r="IS86" s="167"/>
      <c r="IT86" s="167"/>
      <c r="IU86" s="167"/>
      <c r="IV86" s="167"/>
    </row>
    <row r="87" spans="1:256" x14ac:dyDescent="0.2">
      <c r="A87" s="167"/>
      <c r="B87" s="167"/>
      <c r="C87" s="167"/>
      <c r="D87" s="167"/>
      <c r="E87" s="170"/>
      <c r="F87" s="171"/>
      <c r="G87" s="171"/>
      <c r="H87" s="172"/>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67"/>
      <c r="AZ87" s="167"/>
      <c r="BA87" s="167"/>
      <c r="BB87" s="167"/>
      <c r="BC87" s="167"/>
      <c r="BD87" s="167"/>
      <c r="BE87" s="167"/>
      <c r="BF87" s="167"/>
      <c r="BG87" s="167"/>
      <c r="BH87" s="167"/>
      <c r="BI87" s="167"/>
      <c r="BJ87" s="167"/>
      <c r="BK87" s="167"/>
      <c r="BL87" s="167"/>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1:256" x14ac:dyDescent="0.2">
      <c r="A88" s="167"/>
      <c r="B88" s="167"/>
      <c r="C88" s="167"/>
      <c r="D88" s="167"/>
      <c r="E88" s="170"/>
      <c r="F88" s="171"/>
      <c r="G88" s="171"/>
      <c r="H88" s="172"/>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67"/>
      <c r="AZ88" s="167"/>
      <c r="BA88" s="167"/>
      <c r="BB88" s="167"/>
      <c r="BC88" s="167"/>
      <c r="BD88" s="167"/>
      <c r="BE88" s="167"/>
      <c r="BF88" s="167"/>
      <c r="BG88" s="167"/>
      <c r="BH88" s="167"/>
      <c r="BI88" s="167"/>
      <c r="BJ88" s="167"/>
      <c r="BK88" s="167"/>
      <c r="BL88" s="167"/>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1:256" x14ac:dyDescent="0.2">
      <c r="A89" s="167"/>
      <c r="B89" s="167"/>
      <c r="C89" s="167"/>
      <c r="D89" s="167"/>
      <c r="E89" s="170"/>
      <c r="F89" s="171"/>
      <c r="G89" s="171"/>
      <c r="H89" s="172"/>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7"/>
      <c r="BD89" s="167"/>
      <c r="BE89" s="167"/>
      <c r="BF89" s="167"/>
      <c r="BG89" s="167"/>
      <c r="BH89" s="167"/>
      <c r="BI89" s="167"/>
      <c r="BJ89" s="167"/>
      <c r="BK89" s="167"/>
      <c r="BL89" s="167"/>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1:256" x14ac:dyDescent="0.2">
      <c r="A90" s="167"/>
      <c r="B90" s="167"/>
      <c r="C90" s="167"/>
      <c r="D90" s="167"/>
      <c r="E90" s="170"/>
      <c r="F90" s="171"/>
      <c r="G90" s="171"/>
      <c r="H90" s="172"/>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7"/>
      <c r="BD90" s="167"/>
      <c r="BE90" s="167"/>
      <c r="BF90" s="167"/>
      <c r="BG90" s="167"/>
      <c r="BH90" s="167"/>
      <c r="BI90" s="167"/>
      <c r="BJ90" s="167"/>
      <c r="BK90" s="167"/>
      <c r="BL90" s="167"/>
      <c r="BM90" s="167"/>
      <c r="BN90" s="167"/>
      <c r="BO90" s="167"/>
      <c r="BP90" s="167"/>
      <c r="BQ90" s="167"/>
      <c r="BR90" s="167"/>
      <c r="BS90" s="167"/>
      <c r="BT90" s="167"/>
      <c r="BU90" s="167"/>
      <c r="BV90" s="167"/>
      <c r="BW90" s="167"/>
      <c r="BX90" s="167"/>
      <c r="BY90" s="167"/>
      <c r="BZ90" s="167"/>
      <c r="CA90" s="167"/>
      <c r="CB90" s="167"/>
      <c r="CC90" s="167"/>
      <c r="CD90" s="167"/>
      <c r="CE90" s="167"/>
      <c r="CF90" s="167"/>
      <c r="CG90" s="167"/>
      <c r="CH90" s="167"/>
      <c r="CI90" s="167"/>
      <c r="CJ90" s="167"/>
      <c r="CK90" s="167"/>
      <c r="CL90" s="167"/>
      <c r="CM90" s="167"/>
      <c r="CN90" s="167"/>
      <c r="CO90" s="167"/>
      <c r="CP90" s="167"/>
      <c r="CQ90" s="167"/>
      <c r="CR90" s="167"/>
      <c r="CS90" s="167"/>
      <c r="CT90" s="167"/>
      <c r="CU90" s="167"/>
      <c r="CV90" s="167"/>
      <c r="CW90" s="167"/>
      <c r="CX90" s="167"/>
      <c r="CY90" s="167"/>
      <c r="CZ90" s="167"/>
      <c r="DA90" s="167"/>
      <c r="DB90" s="167"/>
      <c r="DC90" s="167"/>
      <c r="DD90" s="167"/>
      <c r="DE90" s="167"/>
      <c r="DF90" s="167"/>
      <c r="DG90" s="167"/>
      <c r="DH90" s="167"/>
      <c r="DI90" s="167"/>
      <c r="DJ90" s="167"/>
      <c r="DK90" s="167"/>
      <c r="DL90" s="167"/>
      <c r="DM90" s="167"/>
      <c r="DN90" s="167"/>
      <c r="DO90" s="167"/>
      <c r="DP90" s="167"/>
      <c r="DQ90" s="167"/>
      <c r="DR90" s="167"/>
      <c r="DS90" s="167"/>
      <c r="DT90" s="167"/>
      <c r="DU90" s="167"/>
      <c r="DV90" s="167"/>
      <c r="DW90" s="167"/>
      <c r="DX90" s="167"/>
      <c r="DY90" s="167"/>
      <c r="DZ90" s="167"/>
      <c r="EA90" s="167"/>
      <c r="EB90" s="167"/>
      <c r="EC90" s="167"/>
      <c r="ED90" s="167"/>
      <c r="EE90" s="167"/>
      <c r="EF90" s="167"/>
      <c r="EG90" s="167"/>
      <c r="EH90" s="167"/>
      <c r="EI90" s="167"/>
      <c r="EJ90" s="167"/>
      <c r="EK90" s="167"/>
      <c r="EL90" s="167"/>
      <c r="EM90" s="167"/>
      <c r="EN90" s="167"/>
      <c r="EO90" s="167"/>
      <c r="EP90" s="167"/>
      <c r="EQ90" s="167"/>
      <c r="ER90" s="167"/>
      <c r="ES90" s="167"/>
      <c r="ET90" s="167"/>
      <c r="EU90" s="167"/>
      <c r="EV90" s="167"/>
      <c r="EW90" s="167"/>
      <c r="EX90" s="167"/>
      <c r="EY90" s="167"/>
      <c r="EZ90" s="167"/>
      <c r="FA90" s="167"/>
      <c r="FB90" s="167"/>
      <c r="FC90" s="167"/>
      <c r="FD90" s="167"/>
      <c r="FE90" s="167"/>
      <c r="FF90" s="167"/>
      <c r="FG90" s="167"/>
      <c r="FH90" s="167"/>
      <c r="FI90" s="167"/>
      <c r="FJ90" s="167"/>
      <c r="FK90" s="167"/>
      <c r="FL90" s="167"/>
      <c r="FM90" s="167"/>
      <c r="FN90" s="167"/>
      <c r="FO90" s="167"/>
      <c r="FP90" s="167"/>
      <c r="FQ90" s="167"/>
      <c r="FR90" s="167"/>
      <c r="FS90" s="167"/>
      <c r="FT90" s="167"/>
      <c r="FU90" s="167"/>
      <c r="FV90" s="167"/>
      <c r="FW90" s="167"/>
      <c r="FX90" s="167"/>
      <c r="FY90" s="167"/>
      <c r="FZ90" s="167"/>
      <c r="GA90" s="167"/>
      <c r="GB90" s="167"/>
      <c r="GC90" s="167"/>
      <c r="GD90" s="167"/>
      <c r="GE90" s="167"/>
      <c r="GF90" s="167"/>
      <c r="GG90" s="167"/>
      <c r="GH90" s="167"/>
      <c r="GI90" s="167"/>
      <c r="GJ90" s="167"/>
      <c r="GK90" s="167"/>
      <c r="GL90" s="167"/>
      <c r="GM90" s="167"/>
      <c r="GN90" s="167"/>
      <c r="GO90" s="167"/>
      <c r="GP90" s="167"/>
      <c r="GQ90" s="167"/>
      <c r="GR90" s="167"/>
      <c r="GS90" s="167"/>
      <c r="GT90" s="167"/>
      <c r="GU90" s="167"/>
      <c r="GV90" s="167"/>
      <c r="GW90" s="167"/>
      <c r="GX90" s="167"/>
      <c r="GY90" s="167"/>
      <c r="GZ90" s="167"/>
      <c r="HA90" s="167"/>
      <c r="HB90" s="167"/>
      <c r="HC90" s="167"/>
      <c r="HD90" s="167"/>
      <c r="HE90" s="167"/>
      <c r="HF90" s="167"/>
      <c r="HG90" s="167"/>
      <c r="HH90" s="167"/>
      <c r="HI90" s="167"/>
      <c r="HJ90" s="167"/>
      <c r="HK90" s="167"/>
      <c r="HL90" s="167"/>
      <c r="HM90" s="167"/>
      <c r="HN90" s="167"/>
      <c r="HO90" s="167"/>
      <c r="HP90" s="167"/>
      <c r="HQ90" s="167"/>
      <c r="HR90" s="167"/>
      <c r="HS90" s="167"/>
      <c r="HT90" s="167"/>
      <c r="HU90" s="167"/>
      <c r="HV90" s="167"/>
      <c r="HW90" s="167"/>
      <c r="HX90" s="167"/>
      <c r="HY90" s="167"/>
      <c r="HZ90" s="167"/>
      <c r="IA90" s="167"/>
      <c r="IB90" s="167"/>
      <c r="IC90" s="167"/>
      <c r="ID90" s="167"/>
      <c r="IE90" s="167"/>
      <c r="IF90" s="167"/>
      <c r="IG90" s="167"/>
      <c r="IH90" s="167"/>
      <c r="II90" s="167"/>
      <c r="IJ90" s="167"/>
      <c r="IK90" s="167"/>
      <c r="IL90" s="167"/>
      <c r="IM90" s="167"/>
      <c r="IN90" s="167"/>
      <c r="IO90" s="167"/>
      <c r="IP90" s="167"/>
      <c r="IQ90" s="167"/>
      <c r="IR90" s="167"/>
      <c r="IS90" s="167"/>
      <c r="IT90" s="167"/>
      <c r="IU90" s="167"/>
      <c r="IV90" s="167"/>
    </row>
    <row r="91" spans="1:256" x14ac:dyDescent="0.2">
      <c r="A91" s="167"/>
      <c r="B91" s="167"/>
      <c r="C91" s="167"/>
      <c r="D91" s="167"/>
      <c r="E91" s="170"/>
      <c r="F91" s="171"/>
      <c r="G91" s="171"/>
      <c r="H91" s="172"/>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7"/>
      <c r="BD91" s="167"/>
      <c r="BE91" s="167"/>
      <c r="BF91" s="167"/>
      <c r="BG91" s="167"/>
      <c r="BH91" s="167"/>
      <c r="BI91" s="167"/>
      <c r="BJ91" s="167"/>
      <c r="BK91" s="167"/>
      <c r="BL91" s="167"/>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1:256" x14ac:dyDescent="0.2">
      <c r="A92" s="167"/>
      <c r="B92" s="167"/>
      <c r="C92" s="167"/>
      <c r="D92" s="167"/>
      <c r="E92" s="170"/>
      <c r="F92" s="171"/>
      <c r="G92" s="171"/>
      <c r="H92" s="172"/>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7"/>
      <c r="BD92" s="167"/>
      <c r="BE92" s="167"/>
      <c r="BF92" s="167"/>
      <c r="BG92" s="167"/>
      <c r="BH92" s="167"/>
      <c r="BI92" s="167"/>
      <c r="BJ92" s="167"/>
      <c r="BK92" s="167"/>
      <c r="BL92" s="167"/>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1:256" x14ac:dyDescent="0.2">
      <c r="A93" s="167"/>
      <c r="B93" s="167"/>
      <c r="C93" s="167"/>
      <c r="D93" s="167"/>
      <c r="E93" s="170"/>
      <c r="F93" s="171"/>
      <c r="G93" s="171"/>
      <c r="H93" s="172"/>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7"/>
      <c r="BD93" s="167"/>
      <c r="BE93" s="167"/>
      <c r="BF93" s="167"/>
      <c r="BG93" s="167"/>
      <c r="BH93" s="167"/>
      <c r="BI93" s="167"/>
      <c r="BJ93" s="167"/>
      <c r="BK93" s="167"/>
      <c r="BL93" s="167"/>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1:256" x14ac:dyDescent="0.2">
      <c r="A94" s="167"/>
      <c r="B94" s="167"/>
      <c r="C94" s="167"/>
      <c r="D94" s="167"/>
      <c r="E94" s="170"/>
      <c r="F94" s="171"/>
      <c r="G94" s="171"/>
      <c r="H94" s="172"/>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7"/>
      <c r="BD94" s="167"/>
      <c r="BE94" s="167"/>
      <c r="BF94" s="167"/>
      <c r="BG94" s="167"/>
      <c r="BH94" s="167"/>
      <c r="BI94" s="167"/>
      <c r="BJ94" s="167"/>
      <c r="BK94" s="167"/>
      <c r="BL94" s="167"/>
      <c r="BM94" s="167"/>
      <c r="BN94" s="167"/>
      <c r="BO94" s="167"/>
      <c r="BP94" s="167"/>
      <c r="BQ94" s="167"/>
      <c r="BR94" s="167"/>
      <c r="BS94" s="167"/>
      <c r="BT94" s="167"/>
      <c r="BU94" s="167"/>
      <c r="BV94" s="167"/>
      <c r="BW94" s="167"/>
      <c r="BX94" s="167"/>
      <c r="BY94" s="167"/>
      <c r="BZ94" s="167"/>
      <c r="CA94" s="167"/>
      <c r="CB94" s="167"/>
      <c r="CC94" s="167"/>
      <c r="CD94" s="167"/>
      <c r="CE94" s="167"/>
      <c r="CF94" s="167"/>
      <c r="CG94" s="167"/>
      <c r="CH94" s="167"/>
      <c r="CI94" s="167"/>
      <c r="CJ94" s="167"/>
      <c r="CK94" s="167"/>
      <c r="CL94" s="167"/>
      <c r="CM94" s="167"/>
      <c r="CN94" s="167"/>
      <c r="CO94" s="167"/>
      <c r="CP94" s="167"/>
      <c r="CQ94" s="167"/>
      <c r="CR94" s="167"/>
      <c r="CS94" s="167"/>
      <c r="CT94" s="167"/>
      <c r="CU94" s="167"/>
      <c r="CV94" s="167"/>
      <c r="CW94" s="167"/>
      <c r="CX94" s="167"/>
      <c r="CY94" s="167"/>
      <c r="CZ94" s="167"/>
      <c r="DA94" s="167"/>
      <c r="DB94" s="167"/>
      <c r="DC94" s="167"/>
      <c r="DD94" s="167"/>
      <c r="DE94" s="167"/>
      <c r="DF94" s="167"/>
      <c r="DG94" s="167"/>
      <c r="DH94" s="167"/>
      <c r="DI94" s="167"/>
      <c r="DJ94" s="167"/>
      <c r="DK94" s="167"/>
      <c r="DL94" s="167"/>
      <c r="DM94" s="167"/>
      <c r="DN94" s="167"/>
      <c r="DO94" s="167"/>
      <c r="DP94" s="167"/>
      <c r="DQ94" s="167"/>
      <c r="DR94" s="167"/>
      <c r="DS94" s="167"/>
      <c r="DT94" s="167"/>
      <c r="DU94" s="167"/>
      <c r="DV94" s="167"/>
      <c r="DW94" s="167"/>
      <c r="DX94" s="167"/>
      <c r="DY94" s="167"/>
      <c r="DZ94" s="167"/>
      <c r="EA94" s="167"/>
      <c r="EB94" s="167"/>
      <c r="EC94" s="167"/>
      <c r="ED94" s="167"/>
      <c r="EE94" s="167"/>
      <c r="EF94" s="167"/>
      <c r="EG94" s="167"/>
      <c r="EH94" s="167"/>
      <c r="EI94" s="167"/>
      <c r="EJ94" s="167"/>
      <c r="EK94" s="167"/>
      <c r="EL94" s="167"/>
      <c r="EM94" s="167"/>
      <c r="EN94" s="167"/>
      <c r="EO94" s="167"/>
      <c r="EP94" s="167"/>
      <c r="EQ94" s="167"/>
      <c r="ER94" s="167"/>
      <c r="ES94" s="167"/>
      <c r="ET94" s="167"/>
      <c r="EU94" s="167"/>
      <c r="EV94" s="167"/>
      <c r="EW94" s="167"/>
      <c r="EX94" s="167"/>
      <c r="EY94" s="167"/>
      <c r="EZ94" s="167"/>
      <c r="FA94" s="167"/>
      <c r="FB94" s="167"/>
      <c r="FC94" s="167"/>
      <c r="FD94" s="167"/>
      <c r="FE94" s="167"/>
      <c r="FF94" s="167"/>
      <c r="FG94" s="167"/>
      <c r="FH94" s="167"/>
      <c r="FI94" s="167"/>
      <c r="FJ94" s="167"/>
      <c r="FK94" s="167"/>
      <c r="FL94" s="167"/>
      <c r="FM94" s="167"/>
      <c r="FN94" s="167"/>
      <c r="FO94" s="167"/>
      <c r="FP94" s="167"/>
      <c r="FQ94" s="167"/>
      <c r="FR94" s="167"/>
      <c r="FS94" s="167"/>
      <c r="FT94" s="167"/>
      <c r="FU94" s="167"/>
      <c r="FV94" s="167"/>
      <c r="FW94" s="167"/>
      <c r="FX94" s="167"/>
      <c r="FY94" s="167"/>
      <c r="FZ94" s="167"/>
      <c r="GA94" s="167"/>
      <c r="GB94" s="167"/>
      <c r="GC94" s="167"/>
      <c r="GD94" s="167"/>
      <c r="GE94" s="167"/>
      <c r="GF94" s="167"/>
      <c r="GG94" s="167"/>
      <c r="GH94" s="167"/>
      <c r="GI94" s="167"/>
      <c r="GJ94" s="167"/>
      <c r="GK94" s="167"/>
      <c r="GL94" s="167"/>
      <c r="GM94" s="167"/>
      <c r="GN94" s="167"/>
      <c r="GO94" s="167"/>
      <c r="GP94" s="167"/>
      <c r="GQ94" s="167"/>
      <c r="GR94" s="167"/>
      <c r="GS94" s="167"/>
      <c r="GT94" s="167"/>
      <c r="GU94" s="167"/>
      <c r="GV94" s="167"/>
      <c r="GW94" s="167"/>
      <c r="GX94" s="167"/>
      <c r="GY94" s="167"/>
      <c r="GZ94" s="167"/>
      <c r="HA94" s="167"/>
      <c r="HB94" s="167"/>
      <c r="HC94" s="167"/>
      <c r="HD94" s="167"/>
      <c r="HE94" s="167"/>
      <c r="HF94" s="167"/>
      <c r="HG94" s="167"/>
      <c r="HH94" s="167"/>
      <c r="HI94" s="167"/>
      <c r="HJ94" s="167"/>
      <c r="HK94" s="167"/>
      <c r="HL94" s="167"/>
      <c r="HM94" s="167"/>
      <c r="HN94" s="167"/>
      <c r="HO94" s="167"/>
      <c r="HP94" s="167"/>
      <c r="HQ94" s="167"/>
      <c r="HR94" s="167"/>
      <c r="HS94" s="167"/>
      <c r="HT94" s="167"/>
      <c r="HU94" s="167"/>
      <c r="HV94" s="167"/>
      <c r="HW94" s="167"/>
      <c r="HX94" s="167"/>
      <c r="HY94" s="167"/>
      <c r="HZ94" s="167"/>
      <c r="IA94" s="167"/>
      <c r="IB94" s="167"/>
      <c r="IC94" s="167"/>
      <c r="ID94" s="167"/>
      <c r="IE94" s="167"/>
      <c r="IF94" s="167"/>
      <c r="IG94" s="167"/>
      <c r="IH94" s="167"/>
      <c r="II94" s="167"/>
      <c r="IJ94" s="167"/>
      <c r="IK94" s="167"/>
      <c r="IL94" s="167"/>
      <c r="IM94" s="167"/>
      <c r="IN94" s="167"/>
      <c r="IO94" s="167"/>
      <c r="IP94" s="167"/>
      <c r="IQ94" s="167"/>
      <c r="IR94" s="167"/>
      <c r="IS94" s="167"/>
      <c r="IT94" s="167"/>
      <c r="IU94" s="167"/>
      <c r="IV94" s="167"/>
    </row>
    <row r="95" spans="1:256" x14ac:dyDescent="0.2">
      <c r="A95" s="167"/>
      <c r="B95" s="167"/>
      <c r="C95" s="167"/>
      <c r="D95" s="167"/>
      <c r="E95" s="170"/>
      <c r="F95" s="171"/>
      <c r="G95" s="171"/>
      <c r="H95" s="172"/>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7"/>
      <c r="BD95" s="167"/>
      <c r="BE95" s="167"/>
      <c r="BF95" s="167"/>
      <c r="BG95" s="167"/>
      <c r="BH95" s="167"/>
      <c r="BI95" s="167"/>
      <c r="BJ95" s="167"/>
      <c r="BK95" s="167"/>
      <c r="BL95" s="167"/>
      <c r="BM95" s="167"/>
      <c r="BN95" s="167"/>
      <c r="BO95" s="167"/>
      <c r="BP95" s="167"/>
      <c r="BQ95" s="167"/>
      <c r="BR95" s="167"/>
      <c r="BS95" s="167"/>
      <c r="BT95" s="167"/>
      <c r="BU95" s="167"/>
      <c r="BV95" s="167"/>
      <c r="BW95" s="167"/>
      <c r="BX95" s="167"/>
      <c r="BY95" s="167"/>
      <c r="BZ95" s="167"/>
      <c r="CA95" s="167"/>
      <c r="CB95" s="167"/>
      <c r="CC95" s="167"/>
      <c r="CD95" s="167"/>
      <c r="CE95" s="167"/>
      <c r="CF95" s="167"/>
      <c r="CG95" s="167"/>
      <c r="CH95" s="167"/>
      <c r="CI95" s="167"/>
      <c r="CJ95" s="167"/>
      <c r="CK95" s="167"/>
      <c r="CL95" s="167"/>
      <c r="CM95" s="167"/>
      <c r="CN95" s="167"/>
      <c r="CO95" s="167"/>
      <c r="CP95" s="167"/>
      <c r="CQ95" s="167"/>
      <c r="CR95" s="167"/>
      <c r="CS95" s="167"/>
      <c r="CT95" s="167"/>
      <c r="CU95" s="167"/>
      <c r="CV95" s="167"/>
      <c r="CW95" s="167"/>
      <c r="CX95" s="167"/>
      <c r="CY95" s="167"/>
      <c r="CZ95" s="167"/>
      <c r="DA95" s="167"/>
      <c r="DB95" s="167"/>
      <c r="DC95" s="167"/>
      <c r="DD95" s="167"/>
      <c r="DE95" s="167"/>
      <c r="DF95" s="167"/>
      <c r="DG95" s="167"/>
      <c r="DH95" s="167"/>
      <c r="DI95" s="167"/>
      <c r="DJ95" s="167"/>
      <c r="DK95" s="167"/>
      <c r="DL95" s="167"/>
      <c r="DM95" s="167"/>
      <c r="DN95" s="167"/>
      <c r="DO95" s="167"/>
      <c r="DP95" s="167"/>
      <c r="DQ95" s="167"/>
      <c r="DR95" s="167"/>
      <c r="DS95" s="167"/>
      <c r="DT95" s="167"/>
      <c r="DU95" s="167"/>
      <c r="DV95" s="167"/>
      <c r="DW95" s="167"/>
      <c r="DX95" s="167"/>
      <c r="DY95" s="167"/>
      <c r="DZ95" s="167"/>
      <c r="EA95" s="167"/>
      <c r="EB95" s="167"/>
      <c r="EC95" s="167"/>
      <c r="ED95" s="167"/>
      <c r="EE95" s="167"/>
      <c r="EF95" s="167"/>
      <c r="EG95" s="167"/>
      <c r="EH95" s="167"/>
      <c r="EI95" s="167"/>
      <c r="EJ95" s="167"/>
      <c r="EK95" s="167"/>
      <c r="EL95" s="167"/>
      <c r="EM95" s="167"/>
      <c r="EN95" s="167"/>
      <c r="EO95" s="167"/>
      <c r="EP95" s="167"/>
      <c r="EQ95" s="167"/>
      <c r="ER95" s="167"/>
      <c r="ES95" s="167"/>
      <c r="ET95" s="167"/>
      <c r="EU95" s="167"/>
      <c r="EV95" s="167"/>
      <c r="EW95" s="167"/>
      <c r="EX95" s="167"/>
      <c r="EY95" s="167"/>
      <c r="EZ95" s="167"/>
      <c r="FA95" s="167"/>
      <c r="FB95" s="167"/>
      <c r="FC95" s="167"/>
      <c r="FD95" s="167"/>
      <c r="FE95" s="167"/>
      <c r="FF95" s="167"/>
      <c r="FG95" s="167"/>
      <c r="FH95" s="167"/>
      <c r="FI95" s="167"/>
      <c r="FJ95" s="167"/>
      <c r="FK95" s="167"/>
      <c r="FL95" s="167"/>
      <c r="FM95" s="167"/>
      <c r="FN95" s="167"/>
      <c r="FO95" s="167"/>
      <c r="FP95" s="167"/>
      <c r="FQ95" s="167"/>
      <c r="FR95" s="167"/>
      <c r="FS95" s="167"/>
      <c r="FT95" s="167"/>
      <c r="FU95" s="167"/>
      <c r="FV95" s="167"/>
      <c r="FW95" s="167"/>
      <c r="FX95" s="167"/>
      <c r="FY95" s="167"/>
      <c r="FZ95" s="167"/>
      <c r="GA95" s="167"/>
      <c r="GB95" s="167"/>
      <c r="GC95" s="167"/>
      <c r="GD95" s="167"/>
      <c r="GE95" s="167"/>
      <c r="GF95" s="167"/>
      <c r="GG95" s="167"/>
      <c r="GH95" s="167"/>
      <c r="GI95" s="167"/>
      <c r="GJ95" s="167"/>
      <c r="GK95" s="167"/>
      <c r="GL95" s="167"/>
      <c r="GM95" s="167"/>
      <c r="GN95" s="167"/>
      <c r="GO95" s="167"/>
      <c r="GP95" s="167"/>
      <c r="GQ95" s="167"/>
      <c r="GR95" s="167"/>
      <c r="GS95" s="167"/>
      <c r="GT95" s="167"/>
      <c r="GU95" s="167"/>
      <c r="GV95" s="167"/>
      <c r="GW95" s="167"/>
      <c r="GX95" s="167"/>
      <c r="GY95" s="167"/>
      <c r="GZ95" s="167"/>
      <c r="HA95" s="167"/>
      <c r="HB95" s="167"/>
      <c r="HC95" s="167"/>
      <c r="HD95" s="167"/>
      <c r="HE95" s="167"/>
      <c r="HF95" s="167"/>
      <c r="HG95" s="167"/>
      <c r="HH95" s="167"/>
      <c r="HI95" s="167"/>
      <c r="HJ95" s="167"/>
      <c r="HK95" s="167"/>
      <c r="HL95" s="167"/>
      <c r="HM95" s="167"/>
      <c r="HN95" s="167"/>
      <c r="HO95" s="167"/>
      <c r="HP95" s="167"/>
      <c r="HQ95" s="167"/>
      <c r="HR95" s="167"/>
      <c r="HS95" s="167"/>
      <c r="HT95" s="167"/>
      <c r="HU95" s="167"/>
      <c r="HV95" s="167"/>
      <c r="HW95" s="167"/>
      <c r="HX95" s="167"/>
      <c r="HY95" s="167"/>
      <c r="HZ95" s="167"/>
      <c r="IA95" s="167"/>
      <c r="IB95" s="167"/>
      <c r="IC95" s="167"/>
      <c r="ID95" s="167"/>
      <c r="IE95" s="167"/>
      <c r="IF95" s="167"/>
      <c r="IG95" s="167"/>
      <c r="IH95" s="167"/>
      <c r="II95" s="167"/>
      <c r="IJ95" s="167"/>
      <c r="IK95" s="167"/>
      <c r="IL95" s="167"/>
      <c r="IM95" s="167"/>
      <c r="IN95" s="167"/>
      <c r="IO95" s="167"/>
      <c r="IP95" s="167"/>
      <c r="IQ95" s="167"/>
      <c r="IR95" s="167"/>
      <c r="IS95" s="167"/>
      <c r="IT95" s="167"/>
      <c r="IU95" s="167"/>
      <c r="IV95" s="167"/>
    </row>
    <row r="96" spans="1:256" x14ac:dyDescent="0.2">
      <c r="A96" s="167"/>
      <c r="B96" s="167"/>
      <c r="C96" s="167"/>
      <c r="D96" s="167"/>
      <c r="E96" s="170"/>
      <c r="F96" s="171"/>
      <c r="G96" s="171"/>
      <c r="H96" s="172"/>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7"/>
      <c r="BD96" s="167"/>
      <c r="BE96" s="167"/>
      <c r="BF96" s="167"/>
      <c r="BG96" s="167"/>
      <c r="BH96" s="167"/>
      <c r="BI96" s="167"/>
      <c r="BJ96" s="167"/>
      <c r="BK96" s="167"/>
      <c r="BL96" s="167"/>
      <c r="BM96" s="167"/>
      <c r="BN96" s="167"/>
      <c r="BO96" s="167"/>
      <c r="BP96" s="167"/>
      <c r="BQ96" s="167"/>
      <c r="BR96" s="167"/>
      <c r="BS96" s="167"/>
      <c r="BT96" s="167"/>
      <c r="BU96" s="167"/>
      <c r="BV96" s="167"/>
      <c r="BW96" s="167"/>
      <c r="BX96" s="167"/>
      <c r="BY96" s="167"/>
      <c r="BZ96" s="167"/>
      <c r="CA96" s="167"/>
      <c r="CB96" s="167"/>
      <c r="CC96" s="167"/>
      <c r="CD96" s="167"/>
      <c r="CE96" s="167"/>
      <c r="CF96" s="167"/>
      <c r="CG96" s="167"/>
      <c r="CH96" s="167"/>
      <c r="CI96" s="167"/>
      <c r="CJ96" s="167"/>
      <c r="CK96" s="167"/>
      <c r="CL96" s="167"/>
      <c r="CM96" s="167"/>
      <c r="CN96" s="167"/>
      <c r="CO96" s="167"/>
      <c r="CP96" s="167"/>
      <c r="CQ96" s="167"/>
      <c r="CR96" s="167"/>
      <c r="CS96" s="167"/>
      <c r="CT96" s="167"/>
      <c r="CU96" s="167"/>
      <c r="CV96" s="167"/>
      <c r="CW96" s="167"/>
      <c r="CX96" s="167"/>
      <c r="CY96" s="167"/>
      <c r="CZ96" s="167"/>
      <c r="DA96" s="167"/>
      <c r="DB96" s="167"/>
      <c r="DC96" s="167"/>
      <c r="DD96" s="167"/>
      <c r="DE96" s="167"/>
      <c r="DF96" s="167"/>
      <c r="DG96" s="167"/>
      <c r="DH96" s="167"/>
      <c r="DI96" s="167"/>
      <c r="DJ96" s="167"/>
      <c r="DK96" s="167"/>
      <c r="DL96" s="167"/>
      <c r="DM96" s="167"/>
      <c r="DN96" s="167"/>
      <c r="DO96" s="167"/>
      <c r="DP96" s="167"/>
      <c r="DQ96" s="167"/>
      <c r="DR96" s="167"/>
      <c r="DS96" s="167"/>
      <c r="DT96" s="167"/>
      <c r="DU96" s="167"/>
      <c r="DV96" s="167"/>
      <c r="DW96" s="167"/>
      <c r="DX96" s="167"/>
      <c r="DY96" s="167"/>
      <c r="DZ96" s="167"/>
      <c r="EA96" s="167"/>
      <c r="EB96" s="167"/>
      <c r="EC96" s="167"/>
      <c r="ED96" s="167"/>
      <c r="EE96" s="167"/>
      <c r="EF96" s="167"/>
      <c r="EG96" s="167"/>
      <c r="EH96" s="167"/>
      <c r="EI96" s="167"/>
      <c r="EJ96" s="167"/>
      <c r="EK96" s="167"/>
      <c r="EL96" s="167"/>
      <c r="EM96" s="167"/>
      <c r="EN96" s="167"/>
      <c r="EO96" s="167"/>
      <c r="EP96" s="167"/>
      <c r="EQ96" s="167"/>
      <c r="ER96" s="167"/>
      <c r="ES96" s="167"/>
      <c r="ET96" s="167"/>
      <c r="EU96" s="167"/>
      <c r="EV96" s="167"/>
      <c r="EW96" s="167"/>
      <c r="EX96" s="167"/>
      <c r="EY96" s="167"/>
      <c r="EZ96" s="167"/>
      <c r="FA96" s="167"/>
      <c r="FB96" s="167"/>
      <c r="FC96" s="167"/>
      <c r="FD96" s="167"/>
      <c r="FE96" s="167"/>
      <c r="FF96" s="167"/>
      <c r="FG96" s="167"/>
      <c r="FH96" s="167"/>
      <c r="FI96" s="167"/>
      <c r="FJ96" s="167"/>
      <c r="FK96" s="167"/>
      <c r="FL96" s="167"/>
      <c r="FM96" s="167"/>
      <c r="FN96" s="167"/>
      <c r="FO96" s="167"/>
      <c r="FP96" s="167"/>
      <c r="FQ96" s="167"/>
      <c r="FR96" s="167"/>
      <c r="FS96" s="167"/>
      <c r="FT96" s="167"/>
      <c r="FU96" s="167"/>
      <c r="FV96" s="167"/>
      <c r="FW96" s="167"/>
      <c r="FX96" s="167"/>
      <c r="FY96" s="167"/>
      <c r="FZ96" s="167"/>
      <c r="GA96" s="167"/>
      <c r="GB96" s="167"/>
      <c r="GC96" s="167"/>
      <c r="GD96" s="167"/>
      <c r="GE96" s="167"/>
      <c r="GF96" s="167"/>
      <c r="GG96" s="167"/>
      <c r="GH96" s="167"/>
      <c r="GI96" s="167"/>
      <c r="GJ96" s="167"/>
      <c r="GK96" s="167"/>
      <c r="GL96" s="167"/>
      <c r="GM96" s="167"/>
      <c r="GN96" s="167"/>
      <c r="GO96" s="167"/>
      <c r="GP96" s="167"/>
      <c r="GQ96" s="167"/>
      <c r="GR96" s="167"/>
      <c r="GS96" s="167"/>
      <c r="GT96" s="167"/>
      <c r="GU96" s="167"/>
      <c r="GV96" s="167"/>
      <c r="GW96" s="167"/>
      <c r="GX96" s="167"/>
      <c r="GY96" s="167"/>
      <c r="GZ96" s="167"/>
      <c r="HA96" s="167"/>
      <c r="HB96" s="167"/>
      <c r="HC96" s="167"/>
      <c r="HD96" s="167"/>
      <c r="HE96" s="167"/>
      <c r="HF96" s="167"/>
      <c r="HG96" s="167"/>
      <c r="HH96" s="167"/>
      <c r="HI96" s="167"/>
      <c r="HJ96" s="167"/>
      <c r="HK96" s="167"/>
      <c r="HL96" s="167"/>
      <c r="HM96" s="167"/>
      <c r="HN96" s="167"/>
      <c r="HO96" s="167"/>
      <c r="HP96" s="167"/>
      <c r="HQ96" s="167"/>
      <c r="HR96" s="167"/>
      <c r="HS96" s="167"/>
      <c r="HT96" s="167"/>
      <c r="HU96" s="167"/>
      <c r="HV96" s="167"/>
      <c r="HW96" s="167"/>
      <c r="HX96" s="167"/>
      <c r="HY96" s="167"/>
      <c r="HZ96" s="167"/>
      <c r="IA96" s="167"/>
      <c r="IB96" s="167"/>
      <c r="IC96" s="167"/>
      <c r="ID96" s="167"/>
      <c r="IE96" s="167"/>
      <c r="IF96" s="167"/>
      <c r="IG96" s="167"/>
      <c r="IH96" s="167"/>
      <c r="II96" s="167"/>
      <c r="IJ96" s="167"/>
      <c r="IK96" s="167"/>
      <c r="IL96" s="167"/>
      <c r="IM96" s="167"/>
      <c r="IN96" s="167"/>
      <c r="IO96" s="167"/>
      <c r="IP96" s="167"/>
      <c r="IQ96" s="167"/>
      <c r="IR96" s="167"/>
      <c r="IS96" s="167"/>
      <c r="IT96" s="167"/>
      <c r="IU96" s="167"/>
      <c r="IV96" s="167"/>
    </row>
    <row r="97" spans="1:256" x14ac:dyDescent="0.2">
      <c r="A97" s="167"/>
      <c r="B97" s="167"/>
      <c r="C97" s="167"/>
      <c r="D97" s="167"/>
      <c r="E97" s="170"/>
      <c r="F97" s="171"/>
      <c r="G97" s="171"/>
      <c r="H97" s="172"/>
      <c r="J97" s="167"/>
      <c r="K97" s="167"/>
      <c r="L97" s="167"/>
      <c r="M97" s="167"/>
      <c r="N97" s="167"/>
      <c r="O97" s="167"/>
      <c r="P97" s="167"/>
      <c r="Q97" s="167"/>
      <c r="R97" s="167"/>
      <c r="S97" s="167"/>
      <c r="T97" s="167"/>
      <c r="U97" s="167"/>
      <c r="V97" s="167"/>
      <c r="W97" s="167"/>
      <c r="X97" s="167"/>
      <c r="Y97" s="167"/>
      <c r="Z97" s="167"/>
      <c r="AA97" s="167"/>
      <c r="AB97" s="167"/>
      <c r="AC97" s="167"/>
      <c r="AD97" s="167"/>
      <c r="AE97" s="167"/>
      <c r="AF97" s="167"/>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7"/>
      <c r="BD97" s="167"/>
      <c r="BE97" s="167"/>
      <c r="BF97" s="167"/>
      <c r="BG97" s="167"/>
      <c r="BH97" s="167"/>
      <c r="BI97" s="167"/>
      <c r="BJ97" s="167"/>
      <c r="BK97" s="167"/>
      <c r="BL97" s="167"/>
      <c r="BM97" s="167"/>
      <c r="BN97" s="167"/>
      <c r="BO97" s="167"/>
      <c r="BP97" s="167"/>
      <c r="BQ97" s="167"/>
      <c r="BR97" s="167"/>
      <c r="BS97" s="167"/>
      <c r="BT97" s="167"/>
      <c r="BU97" s="167"/>
      <c r="BV97" s="167"/>
      <c r="BW97" s="167"/>
      <c r="BX97" s="167"/>
      <c r="BY97" s="167"/>
      <c r="BZ97" s="167"/>
      <c r="CA97" s="167"/>
      <c r="CB97" s="167"/>
      <c r="CC97" s="167"/>
      <c r="CD97" s="167"/>
      <c r="CE97" s="167"/>
      <c r="CF97" s="167"/>
      <c r="CG97" s="167"/>
      <c r="CH97" s="167"/>
      <c r="CI97" s="167"/>
      <c r="CJ97" s="167"/>
      <c r="CK97" s="167"/>
      <c r="CL97" s="167"/>
      <c r="CM97" s="167"/>
      <c r="CN97" s="167"/>
      <c r="CO97" s="167"/>
      <c r="CP97" s="167"/>
      <c r="CQ97" s="167"/>
      <c r="CR97" s="167"/>
      <c r="CS97" s="167"/>
      <c r="CT97" s="167"/>
      <c r="CU97" s="167"/>
      <c r="CV97" s="167"/>
      <c r="CW97" s="167"/>
      <c r="CX97" s="167"/>
      <c r="CY97" s="167"/>
      <c r="CZ97" s="167"/>
      <c r="DA97" s="167"/>
      <c r="DB97" s="167"/>
      <c r="DC97" s="167"/>
      <c r="DD97" s="167"/>
      <c r="DE97" s="167"/>
      <c r="DF97" s="167"/>
      <c r="DG97" s="167"/>
      <c r="DH97" s="167"/>
      <c r="DI97" s="167"/>
      <c r="DJ97" s="167"/>
      <c r="DK97" s="167"/>
      <c r="DL97" s="167"/>
      <c r="DM97" s="167"/>
      <c r="DN97" s="167"/>
      <c r="DO97" s="167"/>
      <c r="DP97" s="167"/>
      <c r="DQ97" s="167"/>
      <c r="DR97" s="167"/>
      <c r="DS97" s="167"/>
      <c r="DT97" s="167"/>
      <c r="DU97" s="167"/>
      <c r="DV97" s="167"/>
      <c r="DW97" s="167"/>
      <c r="DX97" s="167"/>
      <c r="DY97" s="167"/>
      <c r="DZ97" s="167"/>
      <c r="EA97" s="167"/>
      <c r="EB97" s="167"/>
      <c r="EC97" s="167"/>
      <c r="ED97" s="167"/>
      <c r="EE97" s="167"/>
      <c r="EF97" s="167"/>
      <c r="EG97" s="167"/>
      <c r="EH97" s="167"/>
      <c r="EI97" s="167"/>
      <c r="EJ97" s="167"/>
      <c r="EK97" s="167"/>
      <c r="EL97" s="167"/>
      <c r="EM97" s="167"/>
      <c r="EN97" s="167"/>
      <c r="EO97" s="167"/>
      <c r="EP97" s="167"/>
      <c r="EQ97" s="167"/>
      <c r="ER97" s="167"/>
      <c r="ES97" s="167"/>
      <c r="ET97" s="167"/>
      <c r="EU97" s="167"/>
      <c r="EV97" s="167"/>
      <c r="EW97" s="167"/>
      <c r="EX97" s="167"/>
      <c r="EY97" s="167"/>
      <c r="EZ97" s="167"/>
      <c r="FA97" s="167"/>
      <c r="FB97" s="167"/>
      <c r="FC97" s="167"/>
      <c r="FD97" s="167"/>
      <c r="FE97" s="167"/>
      <c r="FF97" s="167"/>
      <c r="FG97" s="167"/>
      <c r="FH97" s="167"/>
      <c r="FI97" s="167"/>
      <c r="FJ97" s="167"/>
      <c r="FK97" s="167"/>
      <c r="FL97" s="167"/>
      <c r="FM97" s="167"/>
      <c r="FN97" s="167"/>
      <c r="FO97" s="167"/>
      <c r="FP97" s="167"/>
      <c r="FQ97" s="167"/>
      <c r="FR97" s="167"/>
      <c r="FS97" s="167"/>
      <c r="FT97" s="167"/>
      <c r="FU97" s="167"/>
      <c r="FV97" s="167"/>
      <c r="FW97" s="167"/>
      <c r="FX97" s="167"/>
      <c r="FY97" s="167"/>
      <c r="FZ97" s="167"/>
      <c r="GA97" s="167"/>
      <c r="GB97" s="167"/>
      <c r="GC97" s="167"/>
      <c r="GD97" s="167"/>
      <c r="GE97" s="167"/>
      <c r="GF97" s="167"/>
      <c r="GG97" s="167"/>
      <c r="GH97" s="167"/>
      <c r="GI97" s="167"/>
      <c r="GJ97" s="167"/>
      <c r="GK97" s="167"/>
      <c r="GL97" s="167"/>
      <c r="GM97" s="167"/>
      <c r="GN97" s="167"/>
      <c r="GO97" s="167"/>
      <c r="GP97" s="167"/>
      <c r="GQ97" s="167"/>
      <c r="GR97" s="167"/>
      <c r="GS97" s="167"/>
      <c r="GT97" s="167"/>
      <c r="GU97" s="167"/>
      <c r="GV97" s="167"/>
      <c r="GW97" s="167"/>
      <c r="GX97" s="167"/>
      <c r="GY97" s="167"/>
      <c r="GZ97" s="167"/>
      <c r="HA97" s="167"/>
      <c r="HB97" s="167"/>
      <c r="HC97" s="167"/>
      <c r="HD97" s="167"/>
      <c r="HE97" s="167"/>
      <c r="HF97" s="167"/>
      <c r="HG97" s="167"/>
      <c r="HH97" s="167"/>
      <c r="HI97" s="167"/>
      <c r="HJ97" s="167"/>
      <c r="HK97" s="167"/>
      <c r="HL97" s="167"/>
      <c r="HM97" s="167"/>
      <c r="HN97" s="167"/>
      <c r="HO97" s="167"/>
      <c r="HP97" s="167"/>
      <c r="HQ97" s="167"/>
      <c r="HR97" s="167"/>
      <c r="HS97" s="167"/>
      <c r="HT97" s="167"/>
      <c r="HU97" s="167"/>
      <c r="HV97" s="167"/>
      <c r="HW97" s="167"/>
      <c r="HX97" s="167"/>
      <c r="HY97" s="167"/>
      <c r="HZ97" s="167"/>
      <c r="IA97" s="167"/>
      <c r="IB97" s="167"/>
      <c r="IC97" s="167"/>
      <c r="ID97" s="167"/>
      <c r="IE97" s="167"/>
      <c r="IF97" s="167"/>
      <c r="IG97" s="167"/>
      <c r="IH97" s="167"/>
      <c r="II97" s="167"/>
      <c r="IJ97" s="167"/>
      <c r="IK97" s="167"/>
      <c r="IL97" s="167"/>
      <c r="IM97" s="167"/>
      <c r="IN97" s="167"/>
      <c r="IO97" s="167"/>
      <c r="IP97" s="167"/>
      <c r="IQ97" s="167"/>
      <c r="IR97" s="167"/>
      <c r="IS97" s="167"/>
      <c r="IT97" s="167"/>
      <c r="IU97" s="167"/>
      <c r="IV97" s="167"/>
    </row>
    <row r="98" spans="1:256" x14ac:dyDescent="0.2">
      <c r="A98" s="167"/>
      <c r="B98" s="167"/>
      <c r="C98" s="167"/>
      <c r="D98" s="167"/>
      <c r="E98" s="170"/>
      <c r="F98" s="171"/>
      <c r="G98" s="171"/>
      <c r="H98" s="172"/>
      <c r="J98" s="167"/>
      <c r="K98" s="167"/>
      <c r="L98" s="167"/>
      <c r="M98" s="167"/>
      <c r="N98" s="167"/>
      <c r="O98" s="167"/>
      <c r="P98" s="167"/>
      <c r="Q98" s="167"/>
      <c r="R98" s="167"/>
      <c r="S98" s="167"/>
      <c r="T98" s="167"/>
      <c r="U98" s="167"/>
      <c r="V98" s="167"/>
      <c r="W98" s="167"/>
      <c r="X98" s="167"/>
      <c r="Y98" s="167"/>
      <c r="Z98" s="167"/>
      <c r="AA98" s="167"/>
      <c r="AB98" s="167"/>
      <c r="AC98" s="167"/>
      <c r="AD98" s="167"/>
      <c r="AE98" s="167"/>
      <c r="AF98" s="167"/>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7"/>
      <c r="BD98" s="167"/>
      <c r="BE98" s="167"/>
      <c r="BF98" s="167"/>
      <c r="BG98" s="167"/>
      <c r="BH98" s="167"/>
      <c r="BI98" s="167"/>
      <c r="BJ98" s="167"/>
      <c r="BK98" s="167"/>
      <c r="BL98" s="167"/>
      <c r="BM98" s="167"/>
      <c r="BN98" s="167"/>
      <c r="BO98" s="167"/>
      <c r="BP98" s="167"/>
      <c r="BQ98" s="167"/>
      <c r="BR98" s="167"/>
      <c r="BS98" s="167"/>
      <c r="BT98" s="167"/>
      <c r="BU98" s="167"/>
      <c r="BV98" s="167"/>
      <c r="BW98" s="167"/>
      <c r="BX98" s="167"/>
      <c r="BY98" s="167"/>
      <c r="BZ98" s="167"/>
      <c r="CA98" s="167"/>
      <c r="CB98" s="167"/>
      <c r="CC98" s="167"/>
      <c r="CD98" s="167"/>
      <c r="CE98" s="167"/>
      <c r="CF98" s="167"/>
      <c r="CG98" s="167"/>
      <c r="CH98" s="167"/>
      <c r="CI98" s="167"/>
      <c r="CJ98" s="167"/>
      <c r="CK98" s="167"/>
      <c r="CL98" s="167"/>
      <c r="CM98" s="167"/>
      <c r="CN98" s="167"/>
      <c r="CO98" s="167"/>
      <c r="CP98" s="167"/>
      <c r="CQ98" s="167"/>
      <c r="CR98" s="167"/>
      <c r="CS98" s="167"/>
      <c r="CT98" s="167"/>
      <c r="CU98" s="167"/>
      <c r="CV98" s="167"/>
      <c r="CW98" s="167"/>
      <c r="CX98" s="167"/>
      <c r="CY98" s="167"/>
      <c r="CZ98" s="167"/>
      <c r="DA98" s="167"/>
      <c r="DB98" s="167"/>
      <c r="DC98" s="167"/>
      <c r="DD98" s="167"/>
      <c r="DE98" s="167"/>
      <c r="DF98" s="167"/>
      <c r="DG98" s="167"/>
      <c r="DH98" s="167"/>
      <c r="DI98" s="167"/>
      <c r="DJ98" s="167"/>
      <c r="DK98" s="167"/>
      <c r="DL98" s="167"/>
      <c r="DM98" s="167"/>
      <c r="DN98" s="167"/>
      <c r="DO98" s="167"/>
      <c r="DP98" s="167"/>
      <c r="DQ98" s="167"/>
      <c r="DR98" s="167"/>
      <c r="DS98" s="167"/>
      <c r="DT98" s="167"/>
      <c r="DU98" s="167"/>
      <c r="DV98" s="167"/>
      <c r="DW98" s="167"/>
      <c r="DX98" s="167"/>
      <c r="DY98" s="167"/>
      <c r="DZ98" s="167"/>
      <c r="EA98" s="167"/>
      <c r="EB98" s="167"/>
      <c r="EC98" s="167"/>
      <c r="ED98" s="167"/>
      <c r="EE98" s="167"/>
      <c r="EF98" s="167"/>
      <c r="EG98" s="167"/>
      <c r="EH98" s="167"/>
      <c r="EI98" s="167"/>
      <c r="EJ98" s="167"/>
      <c r="EK98" s="167"/>
      <c r="EL98" s="167"/>
      <c r="EM98" s="167"/>
      <c r="EN98" s="167"/>
      <c r="EO98" s="167"/>
      <c r="EP98" s="167"/>
      <c r="EQ98" s="167"/>
      <c r="ER98" s="167"/>
      <c r="ES98" s="167"/>
      <c r="ET98" s="167"/>
      <c r="EU98" s="167"/>
      <c r="EV98" s="167"/>
      <c r="EW98" s="167"/>
      <c r="EX98" s="167"/>
      <c r="EY98" s="167"/>
      <c r="EZ98" s="167"/>
      <c r="FA98" s="167"/>
      <c r="FB98" s="167"/>
      <c r="FC98" s="167"/>
      <c r="FD98" s="167"/>
      <c r="FE98" s="167"/>
      <c r="FF98" s="167"/>
      <c r="FG98" s="167"/>
      <c r="FH98" s="167"/>
      <c r="FI98" s="167"/>
      <c r="FJ98" s="167"/>
      <c r="FK98" s="167"/>
      <c r="FL98" s="167"/>
      <c r="FM98" s="167"/>
      <c r="FN98" s="167"/>
      <c r="FO98" s="167"/>
      <c r="FP98" s="167"/>
      <c r="FQ98" s="167"/>
      <c r="FR98" s="167"/>
      <c r="FS98" s="167"/>
      <c r="FT98" s="167"/>
      <c r="FU98" s="167"/>
      <c r="FV98" s="167"/>
      <c r="FW98" s="167"/>
      <c r="FX98" s="167"/>
      <c r="FY98" s="167"/>
      <c r="FZ98" s="167"/>
      <c r="GA98" s="167"/>
      <c r="GB98" s="167"/>
      <c r="GC98" s="167"/>
      <c r="GD98" s="167"/>
      <c r="GE98" s="167"/>
      <c r="GF98" s="167"/>
      <c r="GG98" s="167"/>
      <c r="GH98" s="167"/>
      <c r="GI98" s="167"/>
      <c r="GJ98" s="167"/>
      <c r="GK98" s="167"/>
      <c r="GL98" s="167"/>
      <c r="GM98" s="167"/>
      <c r="GN98" s="167"/>
      <c r="GO98" s="167"/>
      <c r="GP98" s="167"/>
      <c r="GQ98" s="167"/>
      <c r="GR98" s="167"/>
      <c r="GS98" s="167"/>
      <c r="GT98" s="167"/>
      <c r="GU98" s="167"/>
      <c r="GV98" s="167"/>
      <c r="GW98" s="167"/>
      <c r="GX98" s="167"/>
      <c r="GY98" s="167"/>
      <c r="GZ98" s="167"/>
      <c r="HA98" s="167"/>
      <c r="HB98" s="167"/>
      <c r="HC98" s="167"/>
      <c r="HD98" s="167"/>
      <c r="HE98" s="167"/>
      <c r="HF98" s="167"/>
      <c r="HG98" s="167"/>
      <c r="HH98" s="167"/>
      <c r="HI98" s="167"/>
      <c r="HJ98" s="167"/>
      <c r="HK98" s="167"/>
      <c r="HL98" s="167"/>
      <c r="HM98" s="167"/>
      <c r="HN98" s="167"/>
      <c r="HO98" s="167"/>
      <c r="HP98" s="167"/>
      <c r="HQ98" s="167"/>
      <c r="HR98" s="167"/>
      <c r="HS98" s="167"/>
      <c r="HT98" s="167"/>
      <c r="HU98" s="167"/>
      <c r="HV98" s="167"/>
      <c r="HW98" s="167"/>
      <c r="HX98" s="167"/>
      <c r="HY98" s="167"/>
      <c r="HZ98" s="167"/>
      <c r="IA98" s="167"/>
      <c r="IB98" s="167"/>
      <c r="IC98" s="167"/>
      <c r="ID98" s="167"/>
      <c r="IE98" s="167"/>
      <c r="IF98" s="167"/>
      <c r="IG98" s="167"/>
      <c r="IH98" s="167"/>
      <c r="II98" s="167"/>
      <c r="IJ98" s="167"/>
      <c r="IK98" s="167"/>
      <c r="IL98" s="167"/>
      <c r="IM98" s="167"/>
      <c r="IN98" s="167"/>
      <c r="IO98" s="167"/>
      <c r="IP98" s="167"/>
      <c r="IQ98" s="167"/>
      <c r="IR98" s="167"/>
      <c r="IS98" s="167"/>
      <c r="IT98" s="167"/>
      <c r="IU98" s="167"/>
      <c r="IV98" s="167"/>
    </row>
    <row r="99" spans="1:256" x14ac:dyDescent="0.2">
      <c r="A99" s="167"/>
      <c r="B99" s="167"/>
      <c r="C99" s="167"/>
      <c r="D99" s="167"/>
      <c r="E99" s="170"/>
      <c r="F99" s="171"/>
      <c r="G99" s="171"/>
      <c r="H99" s="172"/>
      <c r="J99" s="167"/>
      <c r="K99" s="167"/>
      <c r="L99" s="167"/>
      <c r="M99" s="167"/>
      <c r="N99" s="167"/>
      <c r="O99" s="167"/>
      <c r="P99" s="167"/>
      <c r="Q99" s="167"/>
      <c r="R99" s="167"/>
      <c r="S99" s="167"/>
      <c r="T99" s="167"/>
      <c r="U99" s="167"/>
      <c r="V99" s="167"/>
      <c r="W99" s="167"/>
      <c r="X99" s="167"/>
      <c r="Y99" s="167"/>
      <c r="Z99" s="167"/>
      <c r="AA99" s="167"/>
      <c r="AB99" s="167"/>
      <c r="AC99" s="167"/>
      <c r="AD99" s="167"/>
      <c r="AE99" s="167"/>
      <c r="AF99" s="167"/>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7"/>
      <c r="BD99" s="167"/>
      <c r="BE99" s="167"/>
      <c r="BF99" s="167"/>
      <c r="BG99" s="167"/>
      <c r="BH99" s="167"/>
      <c r="BI99" s="167"/>
      <c r="BJ99" s="167"/>
      <c r="BK99" s="167"/>
      <c r="BL99" s="167"/>
      <c r="BM99" s="167"/>
      <c r="BN99" s="167"/>
      <c r="BO99" s="167"/>
      <c r="BP99" s="167"/>
      <c r="BQ99" s="167"/>
      <c r="BR99" s="167"/>
      <c r="BS99" s="167"/>
      <c r="BT99" s="167"/>
      <c r="BU99" s="167"/>
      <c r="BV99" s="167"/>
      <c r="BW99" s="167"/>
      <c r="BX99" s="167"/>
      <c r="BY99" s="167"/>
      <c r="BZ99" s="167"/>
      <c r="CA99" s="167"/>
      <c r="CB99" s="167"/>
      <c r="CC99" s="167"/>
      <c r="CD99" s="167"/>
      <c r="CE99" s="167"/>
      <c r="CF99" s="167"/>
      <c r="CG99" s="167"/>
      <c r="CH99" s="167"/>
      <c r="CI99" s="167"/>
      <c r="CJ99" s="167"/>
      <c r="CK99" s="167"/>
      <c r="CL99" s="167"/>
      <c r="CM99" s="167"/>
      <c r="CN99" s="167"/>
      <c r="CO99" s="167"/>
      <c r="CP99" s="167"/>
      <c r="CQ99" s="167"/>
      <c r="CR99" s="167"/>
      <c r="CS99" s="167"/>
      <c r="CT99" s="167"/>
      <c r="CU99" s="167"/>
      <c r="CV99" s="167"/>
      <c r="CW99" s="167"/>
      <c r="CX99" s="167"/>
      <c r="CY99" s="167"/>
      <c r="CZ99" s="167"/>
      <c r="DA99" s="167"/>
      <c r="DB99" s="167"/>
      <c r="DC99" s="167"/>
      <c r="DD99" s="167"/>
      <c r="DE99" s="167"/>
      <c r="DF99" s="167"/>
      <c r="DG99" s="167"/>
      <c r="DH99" s="167"/>
      <c r="DI99" s="167"/>
      <c r="DJ99" s="167"/>
      <c r="DK99" s="167"/>
      <c r="DL99" s="167"/>
      <c r="DM99" s="167"/>
      <c r="DN99" s="167"/>
      <c r="DO99" s="167"/>
      <c r="DP99" s="167"/>
      <c r="DQ99" s="167"/>
      <c r="DR99" s="167"/>
      <c r="DS99" s="167"/>
      <c r="DT99" s="167"/>
      <c r="DU99" s="167"/>
      <c r="DV99" s="167"/>
      <c r="DW99" s="167"/>
      <c r="DX99" s="167"/>
      <c r="DY99" s="167"/>
      <c r="DZ99" s="167"/>
      <c r="EA99" s="167"/>
      <c r="EB99" s="167"/>
      <c r="EC99" s="167"/>
      <c r="ED99" s="167"/>
      <c r="EE99" s="167"/>
      <c r="EF99" s="167"/>
      <c r="EG99" s="167"/>
      <c r="EH99" s="167"/>
      <c r="EI99" s="167"/>
      <c r="EJ99" s="167"/>
      <c r="EK99" s="167"/>
      <c r="EL99" s="167"/>
      <c r="EM99" s="167"/>
      <c r="EN99" s="167"/>
      <c r="EO99" s="167"/>
      <c r="EP99" s="167"/>
      <c r="EQ99" s="167"/>
      <c r="ER99" s="167"/>
      <c r="ES99" s="167"/>
      <c r="ET99" s="167"/>
      <c r="EU99" s="167"/>
      <c r="EV99" s="167"/>
      <c r="EW99" s="167"/>
      <c r="EX99" s="167"/>
      <c r="EY99" s="167"/>
      <c r="EZ99" s="167"/>
      <c r="FA99" s="167"/>
      <c r="FB99" s="167"/>
      <c r="FC99" s="167"/>
      <c r="FD99" s="167"/>
      <c r="FE99" s="167"/>
      <c r="FF99" s="167"/>
      <c r="FG99" s="167"/>
      <c r="FH99" s="167"/>
      <c r="FI99" s="167"/>
      <c r="FJ99" s="167"/>
      <c r="FK99" s="167"/>
      <c r="FL99" s="167"/>
      <c r="FM99" s="167"/>
      <c r="FN99" s="167"/>
      <c r="FO99" s="167"/>
      <c r="FP99" s="167"/>
      <c r="FQ99" s="167"/>
      <c r="FR99" s="167"/>
      <c r="FS99" s="167"/>
      <c r="FT99" s="167"/>
      <c r="FU99" s="167"/>
      <c r="FV99" s="167"/>
      <c r="FW99" s="167"/>
      <c r="FX99" s="167"/>
      <c r="FY99" s="167"/>
      <c r="FZ99" s="167"/>
      <c r="GA99" s="167"/>
      <c r="GB99" s="167"/>
      <c r="GC99" s="167"/>
      <c r="GD99" s="167"/>
      <c r="GE99" s="167"/>
      <c r="GF99" s="167"/>
      <c r="GG99" s="167"/>
      <c r="GH99" s="167"/>
      <c r="GI99" s="167"/>
      <c r="GJ99" s="167"/>
      <c r="GK99" s="167"/>
      <c r="GL99" s="167"/>
      <c r="GM99" s="167"/>
      <c r="GN99" s="167"/>
      <c r="GO99" s="167"/>
      <c r="GP99" s="167"/>
      <c r="GQ99" s="167"/>
      <c r="GR99" s="167"/>
      <c r="GS99" s="167"/>
      <c r="GT99" s="167"/>
      <c r="GU99" s="167"/>
      <c r="GV99" s="167"/>
      <c r="GW99" s="167"/>
      <c r="GX99" s="167"/>
      <c r="GY99" s="167"/>
      <c r="GZ99" s="167"/>
      <c r="HA99" s="167"/>
      <c r="HB99" s="167"/>
      <c r="HC99" s="167"/>
      <c r="HD99" s="167"/>
      <c r="HE99" s="167"/>
      <c r="HF99" s="167"/>
      <c r="HG99" s="167"/>
      <c r="HH99" s="167"/>
      <c r="HI99" s="167"/>
      <c r="HJ99" s="167"/>
      <c r="HK99" s="167"/>
      <c r="HL99" s="167"/>
      <c r="HM99" s="167"/>
      <c r="HN99" s="167"/>
      <c r="HO99" s="167"/>
      <c r="HP99" s="167"/>
      <c r="HQ99" s="167"/>
      <c r="HR99" s="167"/>
      <c r="HS99" s="167"/>
      <c r="HT99" s="167"/>
      <c r="HU99" s="167"/>
      <c r="HV99" s="167"/>
      <c r="HW99" s="167"/>
      <c r="HX99" s="167"/>
      <c r="HY99" s="167"/>
      <c r="HZ99" s="167"/>
      <c r="IA99" s="167"/>
      <c r="IB99" s="167"/>
      <c r="IC99" s="167"/>
      <c r="ID99" s="167"/>
      <c r="IE99" s="167"/>
      <c r="IF99" s="167"/>
      <c r="IG99" s="167"/>
      <c r="IH99" s="167"/>
      <c r="II99" s="167"/>
      <c r="IJ99" s="167"/>
      <c r="IK99" s="167"/>
      <c r="IL99" s="167"/>
      <c r="IM99" s="167"/>
      <c r="IN99" s="167"/>
      <c r="IO99" s="167"/>
      <c r="IP99" s="167"/>
      <c r="IQ99" s="167"/>
      <c r="IR99" s="167"/>
      <c r="IS99" s="167"/>
      <c r="IT99" s="167"/>
      <c r="IU99" s="167"/>
      <c r="IV99" s="167"/>
    </row>
    <row r="100" spans="1:256" x14ac:dyDescent="0.2">
      <c r="A100" s="167"/>
      <c r="B100" s="167"/>
      <c r="C100" s="167"/>
      <c r="D100" s="167"/>
      <c r="E100" s="170"/>
      <c r="F100" s="171"/>
      <c r="G100" s="171"/>
      <c r="H100" s="172"/>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7"/>
      <c r="BD100" s="167"/>
      <c r="BE100" s="167"/>
      <c r="BF100" s="167"/>
      <c r="BG100" s="167"/>
      <c r="BH100" s="167"/>
      <c r="BI100" s="167"/>
      <c r="BJ100" s="167"/>
      <c r="BK100" s="167"/>
      <c r="BL100" s="167"/>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1:256" x14ac:dyDescent="0.2">
      <c r="A101" s="167"/>
      <c r="B101" s="167"/>
      <c r="C101" s="167"/>
      <c r="D101" s="167"/>
      <c r="E101" s="170"/>
      <c r="F101" s="171"/>
      <c r="G101" s="171"/>
      <c r="H101" s="172"/>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67"/>
      <c r="AZ101" s="167"/>
      <c r="BA101" s="167"/>
      <c r="BB101" s="167"/>
      <c r="BC101" s="167"/>
      <c r="BD101" s="167"/>
      <c r="BE101" s="167"/>
      <c r="BF101" s="167"/>
      <c r="BG101" s="167"/>
      <c r="BH101" s="167"/>
      <c r="BI101" s="167"/>
      <c r="BJ101" s="167"/>
      <c r="BK101" s="167"/>
      <c r="BL101" s="167"/>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1:256" x14ac:dyDescent="0.2">
      <c r="A102" s="167"/>
      <c r="B102" s="167"/>
      <c r="C102" s="167"/>
      <c r="D102" s="167"/>
      <c r="E102" s="170"/>
      <c r="F102" s="171"/>
      <c r="G102" s="171"/>
      <c r="H102" s="172"/>
      <c r="J102" s="167"/>
      <c r="K102" s="167"/>
      <c r="L102" s="167"/>
      <c r="M102" s="167"/>
      <c r="N102" s="167"/>
      <c r="O102" s="167"/>
      <c r="P102" s="167"/>
      <c r="Q102" s="167"/>
      <c r="R102" s="167"/>
      <c r="S102" s="167"/>
      <c r="T102" s="167"/>
      <c r="U102" s="167"/>
      <c r="V102" s="167"/>
      <c r="W102" s="167"/>
      <c r="X102" s="167"/>
      <c r="Y102" s="167"/>
      <c r="Z102" s="167"/>
      <c r="AA102" s="167"/>
      <c r="AB102" s="167"/>
      <c r="AC102" s="167"/>
      <c r="AD102" s="167"/>
      <c r="AE102" s="167"/>
      <c r="AF102" s="167"/>
      <c r="AG102" s="167"/>
      <c r="AH102" s="167"/>
      <c r="AI102" s="167"/>
      <c r="AJ102" s="167"/>
      <c r="AK102" s="167"/>
      <c r="AL102" s="167"/>
      <c r="AM102" s="167"/>
      <c r="AN102" s="167"/>
      <c r="AO102" s="167"/>
      <c r="AP102" s="167"/>
      <c r="AQ102" s="167"/>
      <c r="AR102" s="167"/>
      <c r="AS102" s="167"/>
      <c r="AT102" s="167"/>
      <c r="AU102" s="167"/>
      <c r="AV102" s="167"/>
      <c r="AW102" s="167"/>
      <c r="AX102" s="167"/>
      <c r="AY102" s="167"/>
      <c r="AZ102" s="167"/>
      <c r="BA102" s="167"/>
      <c r="BB102" s="167"/>
      <c r="BC102" s="167"/>
      <c r="BD102" s="167"/>
      <c r="BE102" s="167"/>
      <c r="BF102" s="167"/>
      <c r="BG102" s="167"/>
      <c r="BH102" s="167"/>
      <c r="BI102" s="167"/>
      <c r="BJ102" s="167"/>
      <c r="BK102" s="167"/>
      <c r="BL102" s="167"/>
      <c r="BM102" s="167"/>
      <c r="BN102" s="167"/>
      <c r="BO102" s="167"/>
      <c r="BP102" s="167"/>
      <c r="BQ102" s="167"/>
      <c r="BR102" s="167"/>
      <c r="BS102" s="167"/>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67"/>
      <c r="CO102" s="167"/>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67"/>
      <c r="DK102" s="167"/>
      <c r="DL102" s="167"/>
      <c r="DM102" s="167"/>
      <c r="DN102" s="167"/>
      <c r="DO102" s="167"/>
      <c r="DP102" s="167"/>
      <c r="DQ102" s="167"/>
      <c r="DR102" s="167"/>
      <c r="DS102" s="167"/>
      <c r="DT102" s="167"/>
      <c r="DU102" s="167"/>
      <c r="DV102" s="167"/>
      <c r="DW102" s="167"/>
      <c r="DX102" s="167"/>
      <c r="DY102" s="167"/>
      <c r="DZ102" s="167"/>
      <c r="EA102" s="167"/>
      <c r="EB102" s="167"/>
      <c r="EC102" s="167"/>
      <c r="ED102" s="167"/>
      <c r="EE102" s="167"/>
      <c r="EF102" s="167"/>
      <c r="EG102" s="167"/>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c r="FB102" s="167"/>
      <c r="FC102" s="167"/>
      <c r="FD102" s="167"/>
      <c r="FE102" s="167"/>
      <c r="FF102" s="167"/>
      <c r="FG102" s="167"/>
      <c r="FH102" s="167"/>
      <c r="FI102" s="167"/>
      <c r="FJ102" s="167"/>
      <c r="FK102" s="167"/>
      <c r="FL102" s="167"/>
      <c r="FM102" s="167"/>
      <c r="FN102" s="167"/>
      <c r="FO102" s="167"/>
      <c r="FP102" s="167"/>
      <c r="FQ102" s="167"/>
      <c r="FR102" s="167"/>
      <c r="FS102" s="167"/>
      <c r="FT102" s="167"/>
      <c r="FU102" s="167"/>
      <c r="FV102" s="167"/>
      <c r="FW102" s="167"/>
      <c r="FX102" s="167"/>
      <c r="FY102" s="167"/>
      <c r="FZ102" s="167"/>
      <c r="GA102" s="167"/>
      <c r="GB102" s="167"/>
      <c r="GC102" s="167"/>
      <c r="GD102" s="167"/>
      <c r="GE102" s="167"/>
      <c r="GF102" s="167"/>
      <c r="GG102" s="167"/>
      <c r="GH102" s="167"/>
      <c r="GI102" s="167"/>
      <c r="GJ102" s="167"/>
      <c r="GK102" s="167"/>
      <c r="GL102" s="167"/>
      <c r="GM102" s="167"/>
      <c r="GN102" s="167"/>
      <c r="GO102" s="167"/>
      <c r="GP102" s="167"/>
      <c r="GQ102" s="167"/>
      <c r="GR102" s="167"/>
      <c r="GS102" s="167"/>
      <c r="GT102" s="167"/>
      <c r="GU102" s="167"/>
      <c r="GV102" s="167"/>
      <c r="GW102" s="167"/>
      <c r="GX102" s="167"/>
      <c r="GY102" s="167"/>
      <c r="GZ102" s="167"/>
      <c r="HA102" s="167"/>
      <c r="HB102" s="167"/>
      <c r="HC102" s="167"/>
      <c r="HD102" s="167"/>
      <c r="HE102" s="167"/>
      <c r="HF102" s="167"/>
      <c r="HG102" s="167"/>
      <c r="HH102" s="167"/>
      <c r="HI102" s="167"/>
      <c r="HJ102" s="167"/>
      <c r="HK102" s="167"/>
      <c r="HL102" s="167"/>
      <c r="HM102" s="167"/>
      <c r="HN102" s="167"/>
      <c r="HO102" s="167"/>
      <c r="HP102" s="167"/>
      <c r="HQ102" s="167"/>
      <c r="HR102" s="167"/>
      <c r="HS102" s="167"/>
      <c r="HT102" s="167"/>
      <c r="HU102" s="167"/>
      <c r="HV102" s="167"/>
      <c r="HW102" s="167"/>
      <c r="HX102" s="167"/>
      <c r="HY102" s="167"/>
      <c r="HZ102" s="167"/>
      <c r="IA102" s="167"/>
      <c r="IB102" s="167"/>
      <c r="IC102" s="167"/>
      <c r="ID102" s="167"/>
      <c r="IE102" s="167"/>
      <c r="IF102" s="167"/>
      <c r="IG102" s="167"/>
      <c r="IH102" s="167"/>
      <c r="II102" s="167"/>
      <c r="IJ102" s="167"/>
      <c r="IK102" s="167"/>
      <c r="IL102" s="167"/>
      <c r="IM102" s="167"/>
      <c r="IN102" s="167"/>
      <c r="IO102" s="167"/>
      <c r="IP102" s="167"/>
      <c r="IQ102" s="167"/>
      <c r="IR102" s="167"/>
      <c r="IS102" s="167"/>
      <c r="IT102" s="167"/>
      <c r="IU102" s="167"/>
      <c r="IV102" s="167"/>
    </row>
    <row r="103" spans="1:256" x14ac:dyDescent="0.2">
      <c r="A103" s="167"/>
      <c r="B103" s="167"/>
      <c r="C103" s="167"/>
      <c r="D103" s="167"/>
      <c r="E103" s="170"/>
      <c r="F103" s="171"/>
      <c r="G103" s="171"/>
      <c r="H103" s="172"/>
      <c r="J103" s="167"/>
      <c r="K103" s="167"/>
      <c r="L103" s="167"/>
      <c r="M103" s="167"/>
      <c r="N103" s="167"/>
      <c r="O103" s="167"/>
      <c r="P103" s="167"/>
      <c r="Q103" s="167"/>
      <c r="R103" s="167"/>
      <c r="S103" s="167"/>
      <c r="T103" s="167"/>
      <c r="U103" s="167"/>
      <c r="V103" s="167"/>
      <c r="W103" s="167"/>
      <c r="X103" s="167"/>
      <c r="Y103" s="167"/>
      <c r="Z103" s="167"/>
      <c r="AA103" s="167"/>
      <c r="AB103" s="167"/>
      <c r="AC103" s="167"/>
      <c r="AD103" s="167"/>
      <c r="AE103" s="167"/>
      <c r="AF103" s="167"/>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67"/>
      <c r="CS103" s="167"/>
      <c r="CT103" s="167"/>
      <c r="CU103" s="167"/>
      <c r="CV103" s="167"/>
      <c r="CW103" s="167"/>
      <c r="CX103" s="167"/>
      <c r="CY103" s="167"/>
      <c r="CZ103" s="167"/>
      <c r="DA103" s="167"/>
      <c r="DB103" s="167"/>
      <c r="DC103" s="167"/>
      <c r="DD103" s="167"/>
      <c r="DE103" s="167"/>
      <c r="DF103" s="167"/>
      <c r="DG103" s="167"/>
      <c r="DH103" s="167"/>
      <c r="DI103" s="167"/>
      <c r="DJ103" s="167"/>
      <c r="DK103" s="167"/>
      <c r="DL103" s="167"/>
      <c r="DM103" s="167"/>
      <c r="DN103" s="167"/>
      <c r="DO103" s="167"/>
      <c r="DP103" s="167"/>
      <c r="DQ103" s="167"/>
      <c r="DR103" s="167"/>
      <c r="DS103" s="167"/>
      <c r="DT103" s="167"/>
      <c r="DU103" s="167"/>
      <c r="DV103" s="167"/>
      <c r="DW103" s="167"/>
      <c r="DX103" s="167"/>
      <c r="DY103" s="167"/>
      <c r="DZ103" s="167"/>
      <c r="EA103" s="167"/>
      <c r="EB103" s="167"/>
      <c r="EC103" s="167"/>
      <c r="ED103" s="167"/>
      <c r="EE103" s="167"/>
      <c r="EF103" s="167"/>
      <c r="EG103" s="167"/>
      <c r="EH103" s="167"/>
      <c r="EI103" s="167"/>
      <c r="EJ103" s="167"/>
      <c r="EK103" s="167"/>
      <c r="EL103" s="167"/>
      <c r="EM103" s="167"/>
      <c r="EN103" s="167"/>
      <c r="EO103" s="167"/>
      <c r="EP103" s="167"/>
      <c r="EQ103" s="167"/>
      <c r="ER103" s="167"/>
      <c r="ES103" s="167"/>
      <c r="ET103" s="167"/>
      <c r="EU103" s="167"/>
      <c r="EV103" s="167"/>
      <c r="EW103" s="167"/>
      <c r="EX103" s="167"/>
      <c r="EY103" s="167"/>
      <c r="EZ103" s="167"/>
      <c r="FA103" s="167"/>
      <c r="FB103" s="167"/>
      <c r="FC103" s="167"/>
      <c r="FD103" s="167"/>
      <c r="FE103" s="167"/>
      <c r="FF103" s="167"/>
      <c r="FG103" s="167"/>
      <c r="FH103" s="167"/>
      <c r="FI103" s="167"/>
      <c r="FJ103" s="167"/>
      <c r="FK103" s="167"/>
      <c r="FL103" s="167"/>
      <c r="FM103" s="167"/>
      <c r="FN103" s="167"/>
      <c r="FO103" s="167"/>
      <c r="FP103" s="167"/>
      <c r="FQ103" s="167"/>
      <c r="FR103" s="167"/>
      <c r="FS103" s="167"/>
      <c r="FT103" s="167"/>
      <c r="FU103" s="167"/>
      <c r="FV103" s="167"/>
      <c r="FW103" s="167"/>
      <c r="FX103" s="167"/>
      <c r="FY103" s="167"/>
      <c r="FZ103" s="167"/>
      <c r="GA103" s="167"/>
      <c r="GB103" s="167"/>
      <c r="GC103" s="167"/>
      <c r="GD103" s="167"/>
      <c r="GE103" s="167"/>
      <c r="GF103" s="167"/>
      <c r="GG103" s="167"/>
      <c r="GH103" s="167"/>
      <c r="GI103" s="167"/>
      <c r="GJ103" s="167"/>
      <c r="GK103" s="167"/>
      <c r="GL103" s="167"/>
      <c r="GM103" s="167"/>
      <c r="GN103" s="167"/>
      <c r="GO103" s="167"/>
      <c r="GP103" s="167"/>
      <c r="GQ103" s="167"/>
      <c r="GR103" s="167"/>
      <c r="GS103" s="167"/>
      <c r="GT103" s="167"/>
      <c r="GU103" s="167"/>
      <c r="GV103" s="167"/>
      <c r="GW103" s="167"/>
      <c r="GX103" s="167"/>
      <c r="GY103" s="167"/>
      <c r="GZ103" s="167"/>
      <c r="HA103" s="167"/>
      <c r="HB103" s="167"/>
      <c r="HC103" s="167"/>
      <c r="HD103" s="167"/>
      <c r="HE103" s="167"/>
      <c r="HF103" s="167"/>
      <c r="HG103" s="167"/>
      <c r="HH103" s="167"/>
      <c r="HI103" s="167"/>
      <c r="HJ103" s="167"/>
      <c r="HK103" s="167"/>
      <c r="HL103" s="167"/>
      <c r="HM103" s="167"/>
      <c r="HN103" s="167"/>
      <c r="HO103" s="167"/>
      <c r="HP103" s="167"/>
      <c r="HQ103" s="167"/>
      <c r="HR103" s="167"/>
      <c r="HS103" s="167"/>
      <c r="HT103" s="167"/>
      <c r="HU103" s="167"/>
      <c r="HV103" s="167"/>
      <c r="HW103" s="167"/>
      <c r="HX103" s="167"/>
      <c r="HY103" s="167"/>
      <c r="HZ103" s="167"/>
      <c r="IA103" s="167"/>
      <c r="IB103" s="167"/>
      <c r="IC103" s="167"/>
      <c r="ID103" s="167"/>
      <c r="IE103" s="167"/>
      <c r="IF103" s="167"/>
      <c r="IG103" s="167"/>
      <c r="IH103" s="167"/>
      <c r="II103" s="167"/>
      <c r="IJ103" s="167"/>
      <c r="IK103" s="167"/>
      <c r="IL103" s="167"/>
      <c r="IM103" s="167"/>
      <c r="IN103" s="167"/>
      <c r="IO103" s="167"/>
      <c r="IP103" s="167"/>
      <c r="IQ103" s="167"/>
      <c r="IR103" s="167"/>
      <c r="IS103" s="167"/>
      <c r="IT103" s="167"/>
      <c r="IU103" s="167"/>
      <c r="IV103" s="167"/>
    </row>
    <row r="104" spans="1:256" x14ac:dyDescent="0.2">
      <c r="A104" s="167"/>
      <c r="B104" s="167"/>
      <c r="C104" s="167"/>
      <c r="D104" s="167"/>
      <c r="E104" s="170"/>
      <c r="F104" s="171"/>
      <c r="G104" s="171"/>
      <c r="H104" s="172"/>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1:256" x14ac:dyDescent="0.2">
      <c r="A105" s="167"/>
      <c r="B105" s="167"/>
      <c r="C105" s="167"/>
      <c r="D105" s="167"/>
      <c r="E105" s="170"/>
      <c r="F105" s="171"/>
      <c r="G105" s="171"/>
      <c r="H105" s="172"/>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1:256" x14ac:dyDescent="0.2">
      <c r="A106" s="167"/>
      <c r="B106" s="167"/>
      <c r="C106" s="167"/>
      <c r="D106" s="167"/>
      <c r="E106" s="170"/>
      <c r="F106" s="171"/>
      <c r="G106" s="171"/>
      <c r="H106" s="172"/>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c r="EK106" s="167"/>
      <c r="EL106" s="167"/>
      <c r="EM106" s="167"/>
      <c r="EN106" s="167"/>
      <c r="EO106" s="167"/>
      <c r="EP106" s="167"/>
      <c r="EQ106" s="167"/>
      <c r="ER106" s="167"/>
      <c r="ES106" s="167"/>
      <c r="ET106" s="167"/>
      <c r="EU106" s="167"/>
      <c r="EV106" s="167"/>
      <c r="EW106" s="167"/>
      <c r="EX106" s="167"/>
      <c r="EY106" s="167"/>
      <c r="EZ106" s="167"/>
      <c r="FA106" s="167"/>
      <c r="FB106" s="167"/>
      <c r="FC106" s="167"/>
      <c r="FD106" s="167"/>
      <c r="FE106" s="167"/>
      <c r="FF106" s="167"/>
      <c r="FG106" s="167"/>
      <c r="FH106" s="167"/>
      <c r="FI106" s="167"/>
      <c r="FJ106" s="167"/>
      <c r="FK106" s="167"/>
      <c r="FL106" s="167"/>
      <c r="FM106" s="167"/>
      <c r="FN106" s="167"/>
      <c r="FO106" s="167"/>
      <c r="FP106" s="167"/>
      <c r="FQ106" s="167"/>
      <c r="FR106" s="167"/>
      <c r="FS106" s="167"/>
      <c r="FT106" s="167"/>
      <c r="FU106" s="167"/>
      <c r="FV106" s="167"/>
      <c r="FW106" s="167"/>
      <c r="FX106" s="167"/>
      <c r="FY106" s="167"/>
      <c r="FZ106" s="167"/>
      <c r="GA106" s="167"/>
      <c r="GB106" s="167"/>
      <c r="GC106" s="167"/>
      <c r="GD106" s="167"/>
      <c r="GE106" s="167"/>
      <c r="GF106" s="167"/>
      <c r="GG106" s="167"/>
      <c r="GH106" s="167"/>
      <c r="GI106" s="167"/>
      <c r="GJ106" s="167"/>
      <c r="GK106" s="167"/>
      <c r="GL106" s="167"/>
      <c r="GM106" s="167"/>
      <c r="GN106" s="167"/>
      <c r="GO106" s="167"/>
      <c r="GP106" s="167"/>
      <c r="GQ106" s="167"/>
      <c r="GR106" s="167"/>
      <c r="GS106" s="167"/>
      <c r="GT106" s="167"/>
      <c r="GU106" s="167"/>
      <c r="GV106" s="167"/>
      <c r="GW106" s="167"/>
      <c r="GX106" s="167"/>
      <c r="GY106" s="167"/>
      <c r="GZ106" s="167"/>
      <c r="HA106" s="167"/>
      <c r="HB106" s="167"/>
      <c r="HC106" s="167"/>
      <c r="HD106" s="167"/>
      <c r="HE106" s="167"/>
      <c r="HF106" s="167"/>
      <c r="HG106" s="167"/>
      <c r="HH106" s="167"/>
      <c r="HI106" s="167"/>
      <c r="HJ106" s="167"/>
      <c r="HK106" s="167"/>
      <c r="HL106" s="167"/>
      <c r="HM106" s="167"/>
      <c r="HN106" s="167"/>
      <c r="HO106" s="167"/>
      <c r="HP106" s="167"/>
      <c r="HQ106" s="167"/>
      <c r="HR106" s="167"/>
      <c r="HS106" s="167"/>
      <c r="HT106" s="167"/>
      <c r="HU106" s="167"/>
      <c r="HV106" s="167"/>
      <c r="HW106" s="167"/>
      <c r="HX106" s="167"/>
      <c r="HY106" s="167"/>
      <c r="HZ106" s="167"/>
      <c r="IA106" s="167"/>
      <c r="IB106" s="167"/>
      <c r="IC106" s="167"/>
      <c r="ID106" s="167"/>
      <c r="IE106" s="167"/>
      <c r="IF106" s="167"/>
      <c r="IG106" s="167"/>
      <c r="IH106" s="167"/>
      <c r="II106" s="167"/>
      <c r="IJ106" s="167"/>
      <c r="IK106" s="167"/>
      <c r="IL106" s="167"/>
      <c r="IM106" s="167"/>
      <c r="IN106" s="167"/>
      <c r="IO106" s="167"/>
      <c r="IP106" s="167"/>
      <c r="IQ106" s="167"/>
      <c r="IR106" s="167"/>
      <c r="IS106" s="167"/>
      <c r="IT106" s="167"/>
      <c r="IU106" s="167"/>
      <c r="IV106" s="167"/>
    </row>
    <row r="107" spans="1:256" x14ac:dyDescent="0.2">
      <c r="A107" s="167"/>
      <c r="B107" s="167"/>
      <c r="C107" s="167"/>
      <c r="D107" s="167"/>
      <c r="E107" s="170"/>
      <c r="F107" s="171"/>
      <c r="G107" s="171"/>
      <c r="H107" s="172"/>
      <c r="J107" s="167"/>
      <c r="K107" s="167"/>
      <c r="L107" s="167"/>
      <c r="M107" s="167"/>
      <c r="N107" s="167"/>
      <c r="O107" s="167"/>
      <c r="P107" s="167"/>
      <c r="Q107" s="167"/>
      <c r="R107" s="167"/>
      <c r="S107" s="167"/>
      <c r="T107" s="167"/>
      <c r="U107" s="167"/>
      <c r="V107" s="167"/>
      <c r="W107" s="167"/>
      <c r="X107" s="167"/>
      <c r="Y107" s="167"/>
      <c r="Z107" s="167"/>
      <c r="AA107" s="167"/>
      <c r="AB107" s="167"/>
      <c r="AC107" s="167"/>
      <c r="AD107" s="167"/>
      <c r="AE107" s="167"/>
      <c r="AF107" s="167"/>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7"/>
      <c r="BD107" s="167"/>
      <c r="BE107" s="167"/>
      <c r="BF107" s="167"/>
      <c r="BG107" s="167"/>
      <c r="BH107" s="167"/>
      <c r="BI107" s="167"/>
      <c r="BJ107" s="167"/>
      <c r="BK107" s="167"/>
      <c r="BL107" s="167"/>
      <c r="BM107" s="167"/>
      <c r="BN107" s="167"/>
      <c r="BO107" s="167"/>
      <c r="BP107" s="167"/>
      <c r="BQ107" s="167"/>
      <c r="BR107" s="167"/>
      <c r="BS107" s="167"/>
      <c r="BT107" s="167"/>
      <c r="BU107" s="167"/>
      <c r="BV107" s="167"/>
      <c r="BW107" s="167"/>
      <c r="BX107" s="167"/>
      <c r="BY107" s="167"/>
      <c r="BZ107" s="167"/>
      <c r="CA107" s="167"/>
      <c r="CB107" s="167"/>
      <c r="CC107" s="167"/>
      <c r="CD107" s="167"/>
      <c r="CE107" s="167"/>
      <c r="CF107" s="167"/>
      <c r="CG107" s="167"/>
      <c r="CH107" s="167"/>
      <c r="CI107" s="167"/>
      <c r="CJ107" s="167"/>
      <c r="CK107" s="167"/>
      <c r="CL107" s="167"/>
      <c r="CM107" s="167"/>
      <c r="CN107" s="167"/>
      <c r="CO107" s="167"/>
      <c r="CP107" s="167"/>
      <c r="CQ107" s="167"/>
      <c r="CR107" s="167"/>
      <c r="CS107" s="167"/>
      <c r="CT107" s="167"/>
      <c r="CU107" s="167"/>
      <c r="CV107" s="167"/>
      <c r="CW107" s="167"/>
      <c r="CX107" s="167"/>
      <c r="CY107" s="167"/>
      <c r="CZ107" s="167"/>
      <c r="DA107" s="167"/>
      <c r="DB107" s="167"/>
      <c r="DC107" s="167"/>
      <c r="DD107" s="167"/>
      <c r="DE107" s="167"/>
      <c r="DF107" s="167"/>
      <c r="DG107" s="167"/>
      <c r="DH107" s="167"/>
      <c r="DI107" s="167"/>
      <c r="DJ107" s="167"/>
      <c r="DK107" s="167"/>
      <c r="DL107" s="167"/>
      <c r="DM107" s="167"/>
      <c r="DN107" s="167"/>
      <c r="DO107" s="167"/>
      <c r="DP107" s="167"/>
      <c r="DQ107" s="167"/>
      <c r="DR107" s="167"/>
      <c r="DS107" s="167"/>
      <c r="DT107" s="167"/>
      <c r="DU107" s="167"/>
      <c r="DV107" s="167"/>
      <c r="DW107" s="167"/>
      <c r="DX107" s="167"/>
      <c r="DY107" s="167"/>
      <c r="DZ107" s="167"/>
      <c r="EA107" s="167"/>
      <c r="EB107" s="167"/>
      <c r="EC107" s="167"/>
      <c r="ED107" s="167"/>
      <c r="EE107" s="167"/>
      <c r="EF107" s="167"/>
      <c r="EG107" s="167"/>
      <c r="EH107" s="167"/>
      <c r="EI107" s="167"/>
      <c r="EJ107" s="167"/>
      <c r="EK107" s="167"/>
      <c r="EL107" s="167"/>
      <c r="EM107" s="167"/>
      <c r="EN107" s="167"/>
      <c r="EO107" s="167"/>
      <c r="EP107" s="167"/>
      <c r="EQ107" s="167"/>
      <c r="ER107" s="167"/>
      <c r="ES107" s="167"/>
      <c r="ET107" s="167"/>
      <c r="EU107" s="167"/>
      <c r="EV107" s="167"/>
      <c r="EW107" s="167"/>
      <c r="EX107" s="167"/>
      <c r="EY107" s="167"/>
      <c r="EZ107" s="167"/>
      <c r="FA107" s="167"/>
      <c r="FB107" s="167"/>
      <c r="FC107" s="167"/>
      <c r="FD107" s="167"/>
      <c r="FE107" s="167"/>
      <c r="FF107" s="167"/>
      <c r="FG107" s="167"/>
      <c r="FH107" s="167"/>
      <c r="FI107" s="167"/>
      <c r="FJ107" s="167"/>
      <c r="FK107" s="167"/>
      <c r="FL107" s="167"/>
      <c r="FM107" s="167"/>
      <c r="FN107" s="167"/>
      <c r="FO107" s="167"/>
      <c r="FP107" s="167"/>
      <c r="FQ107" s="167"/>
      <c r="FR107" s="167"/>
      <c r="FS107" s="167"/>
      <c r="FT107" s="167"/>
      <c r="FU107" s="167"/>
      <c r="FV107" s="167"/>
      <c r="FW107" s="167"/>
      <c r="FX107" s="167"/>
      <c r="FY107" s="167"/>
      <c r="FZ107" s="167"/>
      <c r="GA107" s="167"/>
      <c r="GB107" s="167"/>
      <c r="GC107" s="167"/>
      <c r="GD107" s="167"/>
      <c r="GE107" s="167"/>
      <c r="GF107" s="167"/>
      <c r="GG107" s="167"/>
      <c r="GH107" s="167"/>
      <c r="GI107" s="167"/>
      <c r="GJ107" s="167"/>
      <c r="GK107" s="167"/>
      <c r="GL107" s="167"/>
      <c r="GM107" s="167"/>
      <c r="GN107" s="167"/>
      <c r="GO107" s="167"/>
      <c r="GP107" s="167"/>
      <c r="GQ107" s="167"/>
      <c r="GR107" s="167"/>
      <c r="GS107" s="167"/>
      <c r="GT107" s="167"/>
      <c r="GU107" s="167"/>
      <c r="GV107" s="167"/>
      <c r="GW107" s="167"/>
      <c r="GX107" s="167"/>
      <c r="GY107" s="167"/>
      <c r="GZ107" s="167"/>
      <c r="HA107" s="167"/>
      <c r="HB107" s="167"/>
      <c r="HC107" s="167"/>
      <c r="HD107" s="167"/>
      <c r="HE107" s="167"/>
      <c r="HF107" s="167"/>
      <c r="HG107" s="167"/>
      <c r="HH107" s="167"/>
      <c r="HI107" s="167"/>
      <c r="HJ107" s="167"/>
      <c r="HK107" s="167"/>
      <c r="HL107" s="167"/>
      <c r="HM107" s="167"/>
      <c r="HN107" s="167"/>
      <c r="HO107" s="167"/>
      <c r="HP107" s="167"/>
      <c r="HQ107" s="167"/>
      <c r="HR107" s="167"/>
      <c r="HS107" s="167"/>
      <c r="HT107" s="167"/>
      <c r="HU107" s="167"/>
      <c r="HV107" s="167"/>
      <c r="HW107" s="167"/>
      <c r="HX107" s="167"/>
      <c r="HY107" s="167"/>
      <c r="HZ107" s="167"/>
      <c r="IA107" s="167"/>
      <c r="IB107" s="167"/>
      <c r="IC107" s="167"/>
      <c r="ID107" s="167"/>
      <c r="IE107" s="167"/>
      <c r="IF107" s="167"/>
      <c r="IG107" s="167"/>
      <c r="IH107" s="167"/>
      <c r="II107" s="167"/>
      <c r="IJ107" s="167"/>
      <c r="IK107" s="167"/>
      <c r="IL107" s="167"/>
      <c r="IM107" s="167"/>
      <c r="IN107" s="167"/>
      <c r="IO107" s="167"/>
      <c r="IP107" s="167"/>
      <c r="IQ107" s="167"/>
      <c r="IR107" s="167"/>
      <c r="IS107" s="167"/>
      <c r="IT107" s="167"/>
      <c r="IU107" s="167"/>
      <c r="IV107" s="167"/>
    </row>
    <row r="108" spans="1:256" x14ac:dyDescent="0.2">
      <c r="A108" s="167"/>
      <c r="B108" s="167"/>
      <c r="C108" s="167"/>
      <c r="D108" s="167"/>
      <c r="E108" s="170"/>
      <c r="F108" s="171"/>
      <c r="G108" s="171"/>
      <c r="H108" s="172"/>
      <c r="J108" s="167"/>
      <c r="K108" s="167"/>
      <c r="L108" s="167"/>
      <c r="M108" s="167"/>
      <c r="N108" s="167"/>
      <c r="O108" s="167"/>
      <c r="P108" s="167"/>
      <c r="Q108" s="167"/>
      <c r="R108" s="167"/>
      <c r="S108" s="167"/>
      <c r="T108" s="167"/>
      <c r="U108" s="167"/>
      <c r="V108" s="167"/>
      <c r="W108" s="167"/>
      <c r="X108" s="167"/>
      <c r="Y108" s="167"/>
      <c r="Z108" s="167"/>
      <c r="AA108" s="167"/>
      <c r="AB108" s="167"/>
      <c r="AC108" s="167"/>
      <c r="AD108" s="167"/>
      <c r="AE108" s="167"/>
      <c r="AF108" s="167"/>
      <c r="AG108" s="167"/>
      <c r="AH108" s="167"/>
      <c r="AI108" s="167"/>
      <c r="AJ108" s="167"/>
      <c r="AK108" s="167"/>
      <c r="AL108" s="167"/>
      <c r="AM108" s="167"/>
      <c r="AN108" s="167"/>
      <c r="AO108" s="167"/>
      <c r="AP108" s="167"/>
      <c r="AQ108" s="167"/>
      <c r="AR108" s="167"/>
      <c r="AS108" s="167"/>
      <c r="AT108" s="167"/>
      <c r="AU108" s="167"/>
      <c r="AV108" s="167"/>
      <c r="AW108" s="167"/>
      <c r="AX108" s="167"/>
      <c r="AY108" s="167"/>
      <c r="AZ108" s="167"/>
      <c r="BA108" s="167"/>
      <c r="BB108" s="167"/>
      <c r="BC108" s="167"/>
      <c r="BD108" s="167"/>
      <c r="BE108" s="167"/>
      <c r="BF108" s="167"/>
      <c r="BG108" s="167"/>
      <c r="BH108" s="167"/>
      <c r="BI108" s="167"/>
      <c r="BJ108" s="167"/>
      <c r="BK108" s="167"/>
      <c r="BL108" s="167"/>
      <c r="BM108" s="167"/>
      <c r="BN108" s="167"/>
      <c r="BO108" s="167"/>
      <c r="BP108" s="167"/>
      <c r="BQ108" s="167"/>
      <c r="BR108" s="167"/>
      <c r="BS108" s="167"/>
      <c r="BT108" s="167"/>
      <c r="BU108" s="167"/>
      <c r="BV108" s="167"/>
      <c r="BW108" s="167"/>
      <c r="BX108" s="167"/>
      <c r="BY108" s="167"/>
      <c r="BZ108" s="167"/>
      <c r="CA108" s="167"/>
      <c r="CB108" s="167"/>
      <c r="CC108" s="167"/>
      <c r="CD108" s="167"/>
      <c r="CE108" s="167"/>
      <c r="CF108" s="167"/>
      <c r="CG108" s="167"/>
      <c r="CH108" s="167"/>
      <c r="CI108" s="167"/>
      <c r="CJ108" s="167"/>
      <c r="CK108" s="167"/>
      <c r="CL108" s="167"/>
      <c r="CM108" s="167"/>
      <c r="CN108" s="167"/>
      <c r="CO108" s="167"/>
      <c r="CP108" s="167"/>
      <c r="CQ108" s="167"/>
      <c r="CR108" s="167"/>
      <c r="CS108" s="167"/>
      <c r="CT108" s="167"/>
      <c r="CU108" s="167"/>
      <c r="CV108" s="167"/>
      <c r="CW108" s="167"/>
      <c r="CX108" s="167"/>
      <c r="CY108" s="167"/>
      <c r="CZ108" s="167"/>
      <c r="DA108" s="167"/>
      <c r="DB108" s="167"/>
      <c r="DC108" s="167"/>
      <c r="DD108" s="167"/>
      <c r="DE108" s="167"/>
      <c r="DF108" s="167"/>
      <c r="DG108" s="167"/>
      <c r="DH108" s="167"/>
      <c r="DI108" s="167"/>
      <c r="DJ108" s="167"/>
      <c r="DK108" s="167"/>
      <c r="DL108" s="167"/>
      <c r="DM108" s="167"/>
      <c r="DN108" s="167"/>
      <c r="DO108" s="167"/>
      <c r="DP108" s="167"/>
      <c r="DQ108" s="167"/>
      <c r="DR108" s="167"/>
      <c r="DS108" s="167"/>
      <c r="DT108" s="167"/>
      <c r="DU108" s="167"/>
      <c r="DV108" s="167"/>
      <c r="DW108" s="167"/>
      <c r="DX108" s="167"/>
      <c r="DY108" s="167"/>
      <c r="DZ108" s="167"/>
      <c r="EA108" s="167"/>
      <c r="EB108" s="167"/>
      <c r="EC108" s="167"/>
      <c r="ED108" s="167"/>
      <c r="EE108" s="167"/>
      <c r="EF108" s="167"/>
      <c r="EG108" s="167"/>
      <c r="EH108" s="167"/>
      <c r="EI108" s="167"/>
      <c r="EJ108" s="167"/>
      <c r="EK108" s="167"/>
      <c r="EL108" s="167"/>
      <c r="EM108" s="167"/>
      <c r="EN108" s="167"/>
      <c r="EO108" s="167"/>
      <c r="EP108" s="167"/>
      <c r="EQ108" s="167"/>
      <c r="ER108" s="167"/>
      <c r="ES108" s="167"/>
      <c r="ET108" s="167"/>
      <c r="EU108" s="167"/>
      <c r="EV108" s="167"/>
      <c r="EW108" s="167"/>
      <c r="EX108" s="167"/>
      <c r="EY108" s="167"/>
      <c r="EZ108" s="167"/>
      <c r="FA108" s="167"/>
      <c r="FB108" s="167"/>
      <c r="FC108" s="167"/>
      <c r="FD108" s="167"/>
      <c r="FE108" s="167"/>
      <c r="FF108" s="167"/>
      <c r="FG108" s="167"/>
      <c r="FH108" s="167"/>
      <c r="FI108" s="167"/>
      <c r="FJ108" s="167"/>
      <c r="FK108" s="167"/>
      <c r="FL108" s="167"/>
      <c r="FM108" s="167"/>
      <c r="FN108" s="167"/>
      <c r="FO108" s="167"/>
      <c r="FP108" s="167"/>
      <c r="FQ108" s="167"/>
      <c r="FR108" s="167"/>
      <c r="FS108" s="167"/>
      <c r="FT108" s="167"/>
      <c r="FU108" s="167"/>
      <c r="FV108" s="167"/>
      <c r="FW108" s="167"/>
      <c r="FX108" s="167"/>
      <c r="FY108" s="167"/>
      <c r="FZ108" s="167"/>
      <c r="GA108" s="167"/>
      <c r="GB108" s="167"/>
      <c r="GC108" s="167"/>
      <c r="GD108" s="167"/>
      <c r="GE108" s="167"/>
      <c r="GF108" s="167"/>
      <c r="GG108" s="167"/>
      <c r="GH108" s="167"/>
      <c r="GI108" s="167"/>
      <c r="GJ108" s="167"/>
      <c r="GK108" s="167"/>
      <c r="GL108" s="167"/>
      <c r="GM108" s="167"/>
      <c r="GN108" s="167"/>
      <c r="GO108" s="167"/>
      <c r="GP108" s="167"/>
      <c r="GQ108" s="167"/>
      <c r="GR108" s="167"/>
      <c r="GS108" s="167"/>
      <c r="GT108" s="167"/>
      <c r="GU108" s="167"/>
      <c r="GV108" s="167"/>
      <c r="GW108" s="167"/>
      <c r="GX108" s="167"/>
      <c r="GY108" s="167"/>
      <c r="GZ108" s="167"/>
      <c r="HA108" s="167"/>
      <c r="HB108" s="167"/>
      <c r="HC108" s="167"/>
      <c r="HD108" s="167"/>
      <c r="HE108" s="167"/>
      <c r="HF108" s="167"/>
      <c r="HG108" s="167"/>
      <c r="HH108" s="167"/>
      <c r="HI108" s="167"/>
      <c r="HJ108" s="167"/>
      <c r="HK108" s="167"/>
      <c r="HL108" s="167"/>
      <c r="HM108" s="167"/>
      <c r="HN108" s="167"/>
      <c r="HO108" s="167"/>
      <c r="HP108" s="167"/>
      <c r="HQ108" s="167"/>
      <c r="HR108" s="167"/>
      <c r="HS108" s="167"/>
      <c r="HT108" s="167"/>
      <c r="HU108" s="167"/>
      <c r="HV108" s="167"/>
      <c r="HW108" s="167"/>
      <c r="HX108" s="167"/>
      <c r="HY108" s="167"/>
      <c r="HZ108" s="167"/>
      <c r="IA108" s="167"/>
      <c r="IB108" s="167"/>
      <c r="IC108" s="167"/>
      <c r="ID108" s="167"/>
      <c r="IE108" s="167"/>
      <c r="IF108" s="167"/>
      <c r="IG108" s="167"/>
      <c r="IH108" s="167"/>
      <c r="II108" s="167"/>
      <c r="IJ108" s="167"/>
      <c r="IK108" s="167"/>
      <c r="IL108" s="167"/>
      <c r="IM108" s="167"/>
      <c r="IN108" s="167"/>
      <c r="IO108" s="167"/>
      <c r="IP108" s="167"/>
      <c r="IQ108" s="167"/>
      <c r="IR108" s="167"/>
      <c r="IS108" s="167"/>
      <c r="IT108" s="167"/>
      <c r="IU108" s="167"/>
      <c r="IV108" s="167"/>
    </row>
    <row r="109" spans="1:256" x14ac:dyDescent="0.2">
      <c r="A109" s="167"/>
      <c r="B109" s="167"/>
      <c r="C109" s="167"/>
      <c r="D109" s="167"/>
      <c r="E109" s="170"/>
      <c r="F109" s="171"/>
      <c r="G109" s="171"/>
      <c r="H109" s="172"/>
      <c r="J109" s="167"/>
      <c r="K109" s="167"/>
      <c r="L109" s="167"/>
      <c r="M109" s="167"/>
      <c r="N109" s="167"/>
      <c r="O109" s="167"/>
      <c r="P109" s="167"/>
      <c r="Q109" s="167"/>
      <c r="R109" s="167"/>
      <c r="S109" s="167"/>
      <c r="T109" s="167"/>
      <c r="U109" s="167"/>
      <c r="V109" s="167"/>
      <c r="W109" s="167"/>
      <c r="X109" s="167"/>
      <c r="Y109" s="167"/>
      <c r="Z109" s="167"/>
      <c r="AA109" s="167"/>
      <c r="AB109" s="167"/>
      <c r="AC109" s="167"/>
      <c r="AD109" s="167"/>
      <c r="AE109" s="167"/>
      <c r="AF109" s="167"/>
      <c r="AG109" s="167"/>
      <c r="AH109" s="167"/>
      <c r="AI109" s="167"/>
      <c r="AJ109" s="167"/>
      <c r="AK109" s="167"/>
      <c r="AL109" s="167"/>
      <c r="AM109" s="167"/>
      <c r="AN109" s="167"/>
      <c r="AO109" s="167"/>
      <c r="AP109" s="167"/>
      <c r="AQ109" s="167"/>
      <c r="AR109" s="167"/>
      <c r="AS109" s="167"/>
      <c r="AT109" s="167"/>
      <c r="AU109" s="167"/>
      <c r="AV109" s="167"/>
      <c r="AW109" s="167"/>
      <c r="AX109" s="167"/>
      <c r="AY109" s="167"/>
      <c r="AZ109" s="167"/>
      <c r="BA109" s="167"/>
      <c r="BB109" s="167"/>
      <c r="BC109" s="167"/>
      <c r="BD109" s="167"/>
      <c r="BE109" s="167"/>
      <c r="BF109" s="167"/>
      <c r="BG109" s="167"/>
      <c r="BH109" s="167"/>
      <c r="BI109" s="167"/>
      <c r="BJ109" s="167"/>
      <c r="BK109" s="167"/>
      <c r="BL109" s="167"/>
      <c r="BM109" s="167"/>
      <c r="BN109" s="167"/>
      <c r="BO109" s="167"/>
      <c r="BP109" s="167"/>
      <c r="BQ109" s="167"/>
      <c r="BR109" s="167"/>
      <c r="BS109" s="167"/>
      <c r="BT109" s="167"/>
      <c r="BU109" s="167"/>
      <c r="BV109" s="167"/>
      <c r="BW109" s="167"/>
      <c r="BX109" s="167"/>
      <c r="BY109" s="167"/>
      <c r="BZ109" s="167"/>
      <c r="CA109" s="167"/>
      <c r="CB109" s="167"/>
      <c r="CC109" s="167"/>
      <c r="CD109" s="167"/>
      <c r="CE109" s="167"/>
      <c r="CF109" s="167"/>
      <c r="CG109" s="167"/>
      <c r="CH109" s="167"/>
      <c r="CI109" s="167"/>
      <c r="CJ109" s="167"/>
      <c r="CK109" s="167"/>
      <c r="CL109" s="167"/>
      <c r="CM109" s="167"/>
      <c r="CN109" s="167"/>
      <c r="CO109" s="167"/>
      <c r="CP109" s="167"/>
      <c r="CQ109" s="167"/>
      <c r="CR109" s="167"/>
      <c r="CS109" s="167"/>
      <c r="CT109" s="167"/>
      <c r="CU109" s="167"/>
      <c r="CV109" s="167"/>
      <c r="CW109" s="167"/>
      <c r="CX109" s="167"/>
      <c r="CY109" s="167"/>
      <c r="CZ109" s="167"/>
      <c r="DA109" s="167"/>
      <c r="DB109" s="167"/>
      <c r="DC109" s="167"/>
      <c r="DD109" s="167"/>
      <c r="DE109" s="167"/>
      <c r="DF109" s="167"/>
      <c r="DG109" s="167"/>
      <c r="DH109" s="167"/>
      <c r="DI109" s="167"/>
      <c r="DJ109" s="167"/>
      <c r="DK109" s="167"/>
      <c r="DL109" s="167"/>
      <c r="DM109" s="167"/>
      <c r="DN109" s="167"/>
      <c r="DO109" s="167"/>
      <c r="DP109" s="167"/>
      <c r="DQ109" s="167"/>
      <c r="DR109" s="167"/>
      <c r="DS109" s="167"/>
      <c r="DT109" s="167"/>
      <c r="DU109" s="167"/>
      <c r="DV109" s="167"/>
      <c r="DW109" s="167"/>
      <c r="DX109" s="167"/>
      <c r="DY109" s="167"/>
      <c r="DZ109" s="167"/>
      <c r="EA109" s="167"/>
      <c r="EB109" s="167"/>
      <c r="EC109" s="167"/>
      <c r="ED109" s="167"/>
      <c r="EE109" s="167"/>
      <c r="EF109" s="167"/>
      <c r="EG109" s="167"/>
      <c r="EH109" s="167"/>
      <c r="EI109" s="167"/>
      <c r="EJ109" s="167"/>
      <c r="EK109" s="167"/>
      <c r="EL109" s="167"/>
      <c r="EM109" s="167"/>
      <c r="EN109" s="167"/>
      <c r="EO109" s="167"/>
      <c r="EP109" s="167"/>
      <c r="EQ109" s="167"/>
      <c r="ER109" s="167"/>
      <c r="ES109" s="167"/>
      <c r="ET109" s="167"/>
      <c r="EU109" s="167"/>
      <c r="EV109" s="167"/>
      <c r="EW109" s="167"/>
      <c r="EX109" s="167"/>
      <c r="EY109" s="167"/>
      <c r="EZ109" s="167"/>
      <c r="FA109" s="167"/>
      <c r="FB109" s="167"/>
      <c r="FC109" s="167"/>
      <c r="FD109" s="167"/>
      <c r="FE109" s="167"/>
      <c r="FF109" s="167"/>
      <c r="FG109" s="167"/>
      <c r="FH109" s="167"/>
      <c r="FI109" s="167"/>
      <c r="FJ109" s="167"/>
      <c r="FK109" s="167"/>
      <c r="FL109" s="167"/>
      <c r="FM109" s="167"/>
      <c r="FN109" s="167"/>
      <c r="FO109" s="167"/>
      <c r="FP109" s="167"/>
      <c r="FQ109" s="167"/>
      <c r="FR109" s="167"/>
      <c r="FS109" s="167"/>
      <c r="FT109" s="167"/>
      <c r="FU109" s="167"/>
      <c r="FV109" s="167"/>
      <c r="FW109" s="167"/>
      <c r="FX109" s="167"/>
      <c r="FY109" s="167"/>
      <c r="FZ109" s="167"/>
      <c r="GA109" s="167"/>
      <c r="GB109" s="167"/>
      <c r="GC109" s="167"/>
      <c r="GD109" s="167"/>
      <c r="GE109" s="167"/>
      <c r="GF109" s="167"/>
      <c r="GG109" s="167"/>
      <c r="GH109" s="167"/>
      <c r="GI109" s="167"/>
      <c r="GJ109" s="167"/>
      <c r="GK109" s="167"/>
      <c r="GL109" s="167"/>
      <c r="GM109" s="167"/>
      <c r="GN109" s="167"/>
      <c r="GO109" s="167"/>
      <c r="GP109" s="167"/>
      <c r="GQ109" s="167"/>
      <c r="GR109" s="167"/>
      <c r="GS109" s="167"/>
      <c r="GT109" s="167"/>
      <c r="GU109" s="167"/>
      <c r="GV109" s="167"/>
      <c r="GW109" s="167"/>
      <c r="GX109" s="167"/>
      <c r="GY109" s="167"/>
      <c r="GZ109" s="167"/>
      <c r="HA109" s="167"/>
      <c r="HB109" s="167"/>
      <c r="HC109" s="167"/>
      <c r="HD109" s="167"/>
      <c r="HE109" s="167"/>
      <c r="HF109" s="167"/>
      <c r="HG109" s="167"/>
      <c r="HH109" s="167"/>
      <c r="HI109" s="167"/>
      <c r="HJ109" s="167"/>
      <c r="HK109" s="167"/>
      <c r="HL109" s="167"/>
      <c r="HM109" s="167"/>
      <c r="HN109" s="167"/>
      <c r="HO109" s="167"/>
      <c r="HP109" s="167"/>
      <c r="HQ109" s="167"/>
      <c r="HR109" s="167"/>
      <c r="HS109" s="167"/>
      <c r="HT109" s="167"/>
      <c r="HU109" s="167"/>
      <c r="HV109" s="167"/>
      <c r="HW109" s="167"/>
      <c r="HX109" s="167"/>
      <c r="HY109" s="167"/>
      <c r="HZ109" s="167"/>
      <c r="IA109" s="167"/>
      <c r="IB109" s="167"/>
      <c r="IC109" s="167"/>
      <c r="ID109" s="167"/>
      <c r="IE109" s="167"/>
      <c r="IF109" s="167"/>
      <c r="IG109" s="167"/>
      <c r="IH109" s="167"/>
      <c r="II109" s="167"/>
      <c r="IJ109" s="167"/>
      <c r="IK109" s="167"/>
      <c r="IL109" s="167"/>
      <c r="IM109" s="167"/>
      <c r="IN109" s="167"/>
      <c r="IO109" s="167"/>
      <c r="IP109" s="167"/>
      <c r="IQ109" s="167"/>
      <c r="IR109" s="167"/>
      <c r="IS109" s="167"/>
      <c r="IT109" s="167"/>
      <c r="IU109" s="167"/>
      <c r="IV109" s="167"/>
    </row>
    <row r="110" spans="1:256" x14ac:dyDescent="0.2">
      <c r="A110" s="167"/>
      <c r="B110" s="167"/>
      <c r="C110" s="167"/>
      <c r="D110" s="167"/>
      <c r="E110" s="170"/>
      <c r="F110" s="171"/>
      <c r="G110" s="171"/>
      <c r="H110" s="172"/>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Q110" s="167"/>
      <c r="AR110" s="167"/>
      <c r="AS110" s="167"/>
      <c r="AT110" s="167"/>
      <c r="AU110" s="167"/>
      <c r="AV110" s="167"/>
      <c r="AW110" s="167"/>
      <c r="AX110" s="167"/>
      <c r="AY110" s="167"/>
      <c r="AZ110" s="167"/>
      <c r="BA110" s="167"/>
      <c r="BB110" s="167"/>
      <c r="BC110" s="167"/>
      <c r="BD110" s="167"/>
      <c r="BE110" s="167"/>
      <c r="BF110" s="167"/>
      <c r="BG110" s="167"/>
      <c r="BH110" s="167"/>
      <c r="BI110" s="167"/>
      <c r="BJ110" s="167"/>
      <c r="BK110" s="167"/>
      <c r="BL110" s="167"/>
      <c r="BM110" s="167"/>
      <c r="BN110" s="167"/>
      <c r="BO110" s="167"/>
      <c r="BP110" s="167"/>
      <c r="BQ110" s="167"/>
      <c r="BR110" s="167"/>
      <c r="BS110" s="167"/>
      <c r="BT110" s="167"/>
      <c r="BU110" s="167"/>
      <c r="BV110" s="167"/>
      <c r="BW110" s="167"/>
      <c r="BX110" s="167"/>
      <c r="BY110" s="167"/>
      <c r="BZ110" s="167"/>
      <c r="CA110" s="167"/>
      <c r="CB110" s="167"/>
      <c r="CC110" s="167"/>
      <c r="CD110" s="167"/>
      <c r="CE110" s="167"/>
      <c r="CF110" s="167"/>
      <c r="CG110" s="167"/>
      <c r="CH110" s="167"/>
      <c r="CI110" s="167"/>
      <c r="CJ110" s="167"/>
      <c r="CK110" s="167"/>
      <c r="CL110" s="167"/>
      <c r="CM110" s="167"/>
      <c r="CN110" s="167"/>
      <c r="CO110" s="167"/>
      <c r="CP110" s="167"/>
      <c r="CQ110" s="167"/>
      <c r="CR110" s="167"/>
      <c r="CS110" s="167"/>
      <c r="CT110" s="167"/>
      <c r="CU110" s="167"/>
      <c r="CV110" s="167"/>
      <c r="CW110" s="167"/>
      <c r="CX110" s="167"/>
      <c r="CY110" s="167"/>
      <c r="CZ110" s="167"/>
      <c r="DA110" s="167"/>
      <c r="DB110" s="167"/>
      <c r="DC110" s="167"/>
      <c r="DD110" s="167"/>
      <c r="DE110" s="167"/>
      <c r="DF110" s="167"/>
      <c r="DG110" s="167"/>
      <c r="DH110" s="167"/>
      <c r="DI110" s="167"/>
      <c r="DJ110" s="167"/>
      <c r="DK110" s="167"/>
      <c r="DL110" s="167"/>
      <c r="DM110" s="167"/>
      <c r="DN110" s="167"/>
      <c r="DO110" s="167"/>
      <c r="DP110" s="167"/>
      <c r="DQ110" s="167"/>
      <c r="DR110" s="167"/>
      <c r="DS110" s="167"/>
      <c r="DT110" s="167"/>
      <c r="DU110" s="167"/>
      <c r="DV110" s="167"/>
      <c r="DW110" s="167"/>
      <c r="DX110" s="167"/>
      <c r="DY110" s="167"/>
      <c r="DZ110" s="167"/>
      <c r="EA110" s="167"/>
      <c r="EB110" s="167"/>
      <c r="EC110" s="167"/>
      <c r="ED110" s="167"/>
      <c r="EE110" s="167"/>
      <c r="EF110" s="167"/>
      <c r="EG110" s="167"/>
      <c r="EH110" s="167"/>
      <c r="EI110" s="167"/>
      <c r="EJ110" s="167"/>
      <c r="EK110" s="167"/>
      <c r="EL110" s="167"/>
      <c r="EM110" s="167"/>
      <c r="EN110" s="167"/>
      <c r="EO110" s="167"/>
      <c r="EP110" s="167"/>
      <c r="EQ110" s="167"/>
      <c r="ER110" s="167"/>
      <c r="ES110" s="167"/>
      <c r="ET110" s="167"/>
      <c r="EU110" s="167"/>
      <c r="EV110" s="167"/>
      <c r="EW110" s="167"/>
      <c r="EX110" s="167"/>
      <c r="EY110" s="167"/>
      <c r="EZ110" s="167"/>
      <c r="FA110" s="167"/>
      <c r="FB110" s="167"/>
      <c r="FC110" s="167"/>
      <c r="FD110" s="167"/>
      <c r="FE110" s="167"/>
      <c r="FF110" s="167"/>
      <c r="FG110" s="167"/>
      <c r="FH110" s="167"/>
      <c r="FI110" s="167"/>
      <c r="FJ110" s="167"/>
      <c r="FK110" s="167"/>
      <c r="FL110" s="167"/>
      <c r="FM110" s="167"/>
      <c r="FN110" s="167"/>
      <c r="FO110" s="167"/>
      <c r="FP110" s="167"/>
      <c r="FQ110" s="167"/>
      <c r="FR110" s="167"/>
      <c r="FS110" s="167"/>
      <c r="FT110" s="167"/>
      <c r="FU110" s="167"/>
      <c r="FV110" s="167"/>
      <c r="FW110" s="167"/>
      <c r="FX110" s="167"/>
      <c r="FY110" s="167"/>
      <c r="FZ110" s="167"/>
      <c r="GA110" s="167"/>
      <c r="GB110" s="167"/>
      <c r="GC110" s="167"/>
      <c r="GD110" s="167"/>
      <c r="GE110" s="167"/>
      <c r="GF110" s="167"/>
      <c r="GG110" s="167"/>
      <c r="GH110" s="167"/>
      <c r="GI110" s="167"/>
      <c r="GJ110" s="167"/>
      <c r="GK110" s="167"/>
      <c r="GL110" s="167"/>
      <c r="GM110" s="167"/>
      <c r="GN110" s="167"/>
      <c r="GO110" s="167"/>
      <c r="GP110" s="167"/>
      <c r="GQ110" s="167"/>
      <c r="GR110" s="167"/>
      <c r="GS110" s="167"/>
      <c r="GT110" s="167"/>
      <c r="GU110" s="167"/>
      <c r="GV110" s="167"/>
      <c r="GW110" s="167"/>
      <c r="GX110" s="167"/>
      <c r="GY110" s="167"/>
      <c r="GZ110" s="167"/>
      <c r="HA110" s="167"/>
      <c r="HB110" s="167"/>
      <c r="HC110" s="167"/>
      <c r="HD110" s="167"/>
      <c r="HE110" s="167"/>
      <c r="HF110" s="167"/>
      <c r="HG110" s="167"/>
      <c r="HH110" s="167"/>
      <c r="HI110" s="167"/>
      <c r="HJ110" s="167"/>
      <c r="HK110" s="167"/>
      <c r="HL110" s="167"/>
      <c r="HM110" s="167"/>
      <c r="HN110" s="167"/>
      <c r="HO110" s="167"/>
      <c r="HP110" s="167"/>
      <c r="HQ110" s="167"/>
      <c r="HR110" s="167"/>
      <c r="HS110" s="167"/>
      <c r="HT110" s="167"/>
      <c r="HU110" s="167"/>
      <c r="HV110" s="167"/>
      <c r="HW110" s="167"/>
      <c r="HX110" s="167"/>
      <c r="HY110" s="167"/>
      <c r="HZ110" s="167"/>
      <c r="IA110" s="167"/>
      <c r="IB110" s="167"/>
      <c r="IC110" s="167"/>
      <c r="ID110" s="167"/>
      <c r="IE110" s="167"/>
      <c r="IF110" s="167"/>
      <c r="IG110" s="167"/>
      <c r="IH110" s="167"/>
      <c r="II110" s="167"/>
      <c r="IJ110" s="167"/>
      <c r="IK110" s="167"/>
      <c r="IL110" s="167"/>
      <c r="IM110" s="167"/>
      <c r="IN110" s="167"/>
      <c r="IO110" s="167"/>
      <c r="IP110" s="167"/>
      <c r="IQ110" s="167"/>
      <c r="IR110" s="167"/>
      <c r="IS110" s="167"/>
      <c r="IT110" s="167"/>
      <c r="IU110" s="167"/>
      <c r="IV110" s="167"/>
    </row>
    <row r="111" spans="1:256" x14ac:dyDescent="0.2">
      <c r="A111" s="167"/>
      <c r="B111" s="167"/>
      <c r="C111" s="167"/>
      <c r="D111" s="167"/>
      <c r="E111" s="170"/>
      <c r="F111" s="171"/>
      <c r="G111" s="171"/>
      <c r="H111" s="172"/>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Q111" s="167"/>
      <c r="AR111" s="167"/>
      <c r="AS111" s="167"/>
      <c r="AT111" s="167"/>
      <c r="AU111" s="167"/>
      <c r="AV111" s="167"/>
      <c r="AW111" s="167"/>
      <c r="AX111" s="167"/>
      <c r="AY111" s="167"/>
      <c r="AZ111" s="167"/>
      <c r="BA111" s="167"/>
      <c r="BB111" s="167"/>
      <c r="BC111" s="167"/>
      <c r="BD111" s="167"/>
      <c r="BE111" s="167"/>
      <c r="BF111" s="167"/>
      <c r="BG111" s="167"/>
      <c r="BH111" s="167"/>
      <c r="BI111" s="167"/>
      <c r="BJ111" s="167"/>
      <c r="BK111" s="167"/>
      <c r="BL111" s="167"/>
      <c r="BM111" s="167"/>
      <c r="BN111" s="167"/>
      <c r="BO111" s="167"/>
      <c r="BP111" s="167"/>
      <c r="BQ111" s="167"/>
      <c r="BR111" s="167"/>
      <c r="BS111" s="167"/>
      <c r="BT111" s="167"/>
      <c r="BU111" s="167"/>
      <c r="BV111" s="167"/>
      <c r="BW111" s="167"/>
      <c r="BX111" s="167"/>
      <c r="BY111" s="167"/>
      <c r="BZ111" s="167"/>
      <c r="CA111" s="167"/>
      <c r="CB111" s="167"/>
      <c r="CC111" s="167"/>
      <c r="CD111" s="167"/>
      <c r="CE111" s="167"/>
      <c r="CF111" s="167"/>
      <c r="CG111" s="167"/>
      <c r="CH111" s="167"/>
      <c r="CI111" s="167"/>
      <c r="CJ111" s="167"/>
      <c r="CK111" s="167"/>
      <c r="CL111" s="167"/>
      <c r="CM111" s="167"/>
      <c r="CN111" s="167"/>
      <c r="CO111" s="167"/>
      <c r="CP111" s="167"/>
      <c r="CQ111" s="167"/>
      <c r="CR111" s="167"/>
      <c r="CS111" s="167"/>
      <c r="CT111" s="167"/>
      <c r="CU111" s="167"/>
      <c r="CV111" s="167"/>
      <c r="CW111" s="167"/>
      <c r="CX111" s="167"/>
      <c r="CY111" s="167"/>
      <c r="CZ111" s="167"/>
      <c r="DA111" s="167"/>
      <c r="DB111" s="167"/>
      <c r="DC111" s="167"/>
      <c r="DD111" s="167"/>
      <c r="DE111" s="167"/>
      <c r="DF111" s="167"/>
      <c r="DG111" s="167"/>
      <c r="DH111" s="167"/>
      <c r="DI111" s="167"/>
      <c r="DJ111" s="167"/>
      <c r="DK111" s="167"/>
      <c r="DL111" s="167"/>
      <c r="DM111" s="167"/>
      <c r="DN111" s="167"/>
      <c r="DO111" s="167"/>
      <c r="DP111" s="167"/>
      <c r="DQ111" s="167"/>
      <c r="DR111" s="167"/>
      <c r="DS111" s="167"/>
      <c r="DT111" s="167"/>
      <c r="DU111" s="167"/>
      <c r="DV111" s="167"/>
      <c r="DW111" s="167"/>
      <c r="DX111" s="167"/>
      <c r="DY111" s="167"/>
      <c r="DZ111" s="167"/>
      <c r="EA111" s="167"/>
      <c r="EB111" s="167"/>
      <c r="EC111" s="167"/>
      <c r="ED111" s="167"/>
      <c r="EE111" s="167"/>
      <c r="EF111" s="167"/>
      <c r="EG111" s="167"/>
      <c r="EH111" s="167"/>
      <c r="EI111" s="167"/>
      <c r="EJ111" s="167"/>
      <c r="EK111" s="167"/>
      <c r="EL111" s="167"/>
      <c r="EM111" s="167"/>
      <c r="EN111" s="167"/>
      <c r="EO111" s="167"/>
      <c r="EP111" s="167"/>
      <c r="EQ111" s="167"/>
      <c r="ER111" s="167"/>
      <c r="ES111" s="167"/>
      <c r="ET111" s="167"/>
      <c r="EU111" s="167"/>
      <c r="EV111" s="167"/>
      <c r="EW111" s="167"/>
      <c r="EX111" s="167"/>
      <c r="EY111" s="167"/>
      <c r="EZ111" s="167"/>
      <c r="FA111" s="167"/>
      <c r="FB111" s="167"/>
      <c r="FC111" s="167"/>
      <c r="FD111" s="167"/>
      <c r="FE111" s="167"/>
      <c r="FF111" s="167"/>
      <c r="FG111" s="167"/>
      <c r="FH111" s="167"/>
      <c r="FI111" s="167"/>
      <c r="FJ111" s="167"/>
      <c r="FK111" s="167"/>
      <c r="FL111" s="167"/>
      <c r="FM111" s="167"/>
      <c r="FN111" s="167"/>
      <c r="FO111" s="167"/>
      <c r="FP111" s="167"/>
      <c r="FQ111" s="167"/>
      <c r="FR111" s="167"/>
      <c r="FS111" s="167"/>
      <c r="FT111" s="167"/>
      <c r="FU111" s="167"/>
      <c r="FV111" s="167"/>
      <c r="FW111" s="167"/>
      <c r="FX111" s="167"/>
      <c r="FY111" s="167"/>
      <c r="FZ111" s="167"/>
      <c r="GA111" s="167"/>
      <c r="GB111" s="167"/>
      <c r="GC111" s="167"/>
      <c r="GD111" s="167"/>
      <c r="GE111" s="167"/>
      <c r="GF111" s="167"/>
      <c r="GG111" s="167"/>
      <c r="GH111" s="167"/>
      <c r="GI111" s="167"/>
      <c r="GJ111" s="167"/>
      <c r="GK111" s="167"/>
      <c r="GL111" s="167"/>
      <c r="GM111" s="167"/>
      <c r="GN111" s="167"/>
      <c r="GO111" s="167"/>
      <c r="GP111" s="167"/>
      <c r="GQ111" s="167"/>
      <c r="GR111" s="167"/>
      <c r="GS111" s="167"/>
      <c r="GT111" s="167"/>
      <c r="GU111" s="167"/>
      <c r="GV111" s="167"/>
      <c r="GW111" s="167"/>
      <c r="GX111" s="167"/>
      <c r="GY111" s="167"/>
      <c r="GZ111" s="167"/>
      <c r="HA111" s="167"/>
      <c r="HB111" s="167"/>
      <c r="HC111" s="167"/>
      <c r="HD111" s="167"/>
      <c r="HE111" s="167"/>
      <c r="HF111" s="167"/>
      <c r="HG111" s="167"/>
      <c r="HH111" s="167"/>
      <c r="HI111" s="167"/>
      <c r="HJ111" s="167"/>
      <c r="HK111" s="167"/>
      <c r="HL111" s="167"/>
      <c r="HM111" s="167"/>
      <c r="HN111" s="167"/>
      <c r="HO111" s="167"/>
      <c r="HP111" s="167"/>
      <c r="HQ111" s="167"/>
      <c r="HR111" s="167"/>
      <c r="HS111" s="167"/>
      <c r="HT111" s="167"/>
      <c r="HU111" s="167"/>
      <c r="HV111" s="167"/>
      <c r="HW111" s="167"/>
      <c r="HX111" s="167"/>
      <c r="HY111" s="167"/>
      <c r="HZ111" s="167"/>
      <c r="IA111" s="167"/>
      <c r="IB111" s="167"/>
      <c r="IC111" s="167"/>
      <c r="ID111" s="167"/>
      <c r="IE111" s="167"/>
      <c r="IF111" s="167"/>
      <c r="IG111" s="167"/>
      <c r="IH111" s="167"/>
      <c r="II111" s="167"/>
      <c r="IJ111" s="167"/>
      <c r="IK111" s="167"/>
      <c r="IL111" s="167"/>
      <c r="IM111" s="167"/>
      <c r="IN111" s="167"/>
      <c r="IO111" s="167"/>
      <c r="IP111" s="167"/>
      <c r="IQ111" s="167"/>
      <c r="IR111" s="167"/>
      <c r="IS111" s="167"/>
      <c r="IT111" s="167"/>
      <c r="IU111" s="167"/>
      <c r="IV111" s="167"/>
    </row>
    <row r="112" spans="1:256" x14ac:dyDescent="0.2">
      <c r="A112" s="167"/>
      <c r="B112" s="167"/>
      <c r="C112" s="167"/>
      <c r="D112" s="167"/>
      <c r="E112" s="170"/>
      <c r="F112" s="171"/>
      <c r="G112" s="171"/>
      <c r="H112" s="172"/>
      <c r="J112" s="167"/>
      <c r="K112" s="167"/>
      <c r="L112" s="167"/>
      <c r="M112" s="167"/>
      <c r="N112" s="167"/>
      <c r="O112" s="167"/>
      <c r="P112" s="167"/>
      <c r="Q112" s="167"/>
      <c r="R112" s="167"/>
      <c r="S112" s="167"/>
      <c r="T112" s="167"/>
      <c r="U112" s="167"/>
      <c r="V112" s="167"/>
      <c r="W112" s="167"/>
      <c r="X112" s="167"/>
      <c r="Y112" s="167"/>
      <c r="Z112" s="167"/>
      <c r="AA112" s="167"/>
      <c r="AB112" s="167"/>
      <c r="AC112" s="167"/>
      <c r="AD112" s="167"/>
      <c r="AE112" s="167"/>
      <c r="AF112" s="167"/>
      <c r="AG112" s="167"/>
      <c r="AH112" s="167"/>
      <c r="AI112" s="167"/>
      <c r="AJ112" s="167"/>
      <c r="AK112" s="167"/>
      <c r="AL112" s="167"/>
      <c r="AM112" s="167"/>
      <c r="AN112" s="167"/>
      <c r="AO112" s="167"/>
      <c r="AP112" s="167"/>
      <c r="AQ112" s="167"/>
      <c r="AR112" s="167"/>
      <c r="AS112" s="167"/>
      <c r="AT112" s="167"/>
      <c r="AU112" s="167"/>
      <c r="AV112" s="167"/>
      <c r="AW112" s="167"/>
      <c r="AX112" s="167"/>
      <c r="AY112" s="167"/>
      <c r="AZ112" s="167"/>
      <c r="BA112" s="167"/>
      <c r="BB112" s="167"/>
      <c r="BC112" s="167"/>
      <c r="BD112" s="167"/>
      <c r="BE112" s="167"/>
      <c r="BF112" s="167"/>
      <c r="BG112" s="167"/>
      <c r="BH112" s="167"/>
      <c r="BI112" s="167"/>
      <c r="BJ112" s="167"/>
      <c r="BK112" s="167"/>
      <c r="BL112" s="167"/>
      <c r="BM112" s="167"/>
      <c r="BN112" s="167"/>
      <c r="BO112" s="167"/>
      <c r="BP112" s="167"/>
      <c r="BQ112" s="167"/>
      <c r="BR112" s="167"/>
      <c r="BS112" s="167"/>
      <c r="BT112" s="167"/>
      <c r="BU112" s="167"/>
      <c r="BV112" s="167"/>
      <c r="BW112" s="167"/>
      <c r="BX112" s="167"/>
      <c r="BY112" s="167"/>
      <c r="BZ112" s="167"/>
      <c r="CA112" s="167"/>
      <c r="CB112" s="167"/>
      <c r="CC112" s="167"/>
      <c r="CD112" s="167"/>
      <c r="CE112" s="167"/>
      <c r="CF112" s="167"/>
      <c r="CG112" s="167"/>
      <c r="CH112" s="167"/>
      <c r="CI112" s="167"/>
      <c r="CJ112" s="167"/>
      <c r="CK112" s="167"/>
      <c r="CL112" s="167"/>
      <c r="CM112" s="167"/>
      <c r="CN112" s="167"/>
      <c r="CO112" s="167"/>
      <c r="CP112" s="167"/>
      <c r="CQ112" s="167"/>
      <c r="CR112" s="167"/>
      <c r="CS112" s="167"/>
      <c r="CT112" s="167"/>
      <c r="CU112" s="167"/>
      <c r="CV112" s="167"/>
      <c r="CW112" s="167"/>
      <c r="CX112" s="167"/>
      <c r="CY112" s="167"/>
      <c r="CZ112" s="167"/>
      <c r="DA112" s="167"/>
      <c r="DB112" s="167"/>
      <c r="DC112" s="167"/>
      <c r="DD112" s="167"/>
      <c r="DE112" s="167"/>
      <c r="DF112" s="167"/>
      <c r="DG112" s="167"/>
      <c r="DH112" s="167"/>
      <c r="DI112" s="167"/>
      <c r="DJ112" s="167"/>
      <c r="DK112" s="167"/>
      <c r="DL112" s="167"/>
      <c r="DM112" s="167"/>
      <c r="DN112" s="167"/>
      <c r="DO112" s="167"/>
      <c r="DP112" s="167"/>
      <c r="DQ112" s="167"/>
      <c r="DR112" s="167"/>
      <c r="DS112" s="167"/>
      <c r="DT112" s="167"/>
      <c r="DU112" s="167"/>
      <c r="DV112" s="167"/>
      <c r="DW112" s="167"/>
      <c r="DX112" s="167"/>
      <c r="DY112" s="167"/>
      <c r="DZ112" s="167"/>
      <c r="EA112" s="167"/>
      <c r="EB112" s="167"/>
      <c r="EC112" s="167"/>
      <c r="ED112" s="167"/>
      <c r="EE112" s="167"/>
      <c r="EF112" s="167"/>
      <c r="EG112" s="167"/>
      <c r="EH112" s="167"/>
      <c r="EI112" s="167"/>
      <c r="EJ112" s="167"/>
      <c r="EK112" s="167"/>
      <c r="EL112" s="167"/>
      <c r="EM112" s="167"/>
      <c r="EN112" s="167"/>
      <c r="EO112" s="167"/>
      <c r="EP112" s="167"/>
      <c r="EQ112" s="167"/>
      <c r="ER112" s="167"/>
      <c r="ES112" s="167"/>
      <c r="ET112" s="167"/>
      <c r="EU112" s="167"/>
      <c r="EV112" s="167"/>
      <c r="EW112" s="167"/>
      <c r="EX112" s="167"/>
      <c r="EY112" s="167"/>
      <c r="EZ112" s="167"/>
      <c r="FA112" s="167"/>
      <c r="FB112" s="167"/>
      <c r="FC112" s="167"/>
      <c r="FD112" s="167"/>
      <c r="FE112" s="167"/>
      <c r="FF112" s="167"/>
      <c r="FG112" s="167"/>
      <c r="FH112" s="167"/>
      <c r="FI112" s="167"/>
      <c r="FJ112" s="167"/>
      <c r="FK112" s="167"/>
      <c r="FL112" s="167"/>
      <c r="FM112" s="167"/>
      <c r="FN112" s="167"/>
      <c r="FO112" s="167"/>
      <c r="FP112" s="167"/>
      <c r="FQ112" s="167"/>
      <c r="FR112" s="167"/>
      <c r="FS112" s="167"/>
      <c r="FT112" s="167"/>
      <c r="FU112" s="167"/>
      <c r="FV112" s="167"/>
      <c r="FW112" s="167"/>
      <c r="FX112" s="167"/>
      <c r="FY112" s="167"/>
      <c r="FZ112" s="167"/>
      <c r="GA112" s="167"/>
      <c r="GB112" s="167"/>
      <c r="GC112" s="167"/>
      <c r="GD112" s="167"/>
      <c r="GE112" s="167"/>
      <c r="GF112" s="167"/>
      <c r="GG112" s="167"/>
      <c r="GH112" s="167"/>
      <c r="GI112" s="167"/>
      <c r="GJ112" s="167"/>
      <c r="GK112" s="167"/>
      <c r="GL112" s="167"/>
      <c r="GM112" s="167"/>
      <c r="GN112" s="167"/>
      <c r="GO112" s="167"/>
      <c r="GP112" s="167"/>
      <c r="GQ112" s="167"/>
      <c r="GR112" s="167"/>
      <c r="GS112" s="167"/>
      <c r="GT112" s="167"/>
      <c r="GU112" s="167"/>
      <c r="GV112" s="167"/>
      <c r="GW112" s="167"/>
      <c r="GX112" s="167"/>
      <c r="GY112" s="167"/>
      <c r="GZ112" s="167"/>
      <c r="HA112" s="167"/>
      <c r="HB112" s="167"/>
      <c r="HC112" s="167"/>
      <c r="HD112" s="167"/>
      <c r="HE112" s="167"/>
      <c r="HF112" s="167"/>
      <c r="HG112" s="167"/>
      <c r="HH112" s="167"/>
      <c r="HI112" s="167"/>
      <c r="HJ112" s="167"/>
      <c r="HK112" s="167"/>
      <c r="HL112" s="167"/>
      <c r="HM112" s="167"/>
      <c r="HN112" s="167"/>
      <c r="HO112" s="167"/>
      <c r="HP112" s="167"/>
      <c r="HQ112" s="167"/>
      <c r="HR112" s="167"/>
      <c r="HS112" s="167"/>
      <c r="HT112" s="167"/>
      <c r="HU112" s="167"/>
      <c r="HV112" s="167"/>
      <c r="HW112" s="167"/>
      <c r="HX112" s="167"/>
      <c r="HY112" s="167"/>
      <c r="HZ112" s="167"/>
      <c r="IA112" s="167"/>
      <c r="IB112" s="167"/>
      <c r="IC112" s="167"/>
      <c r="ID112" s="167"/>
      <c r="IE112" s="167"/>
      <c r="IF112" s="167"/>
      <c r="IG112" s="167"/>
      <c r="IH112" s="167"/>
      <c r="II112" s="167"/>
      <c r="IJ112" s="167"/>
      <c r="IK112" s="167"/>
      <c r="IL112" s="167"/>
      <c r="IM112" s="167"/>
      <c r="IN112" s="167"/>
      <c r="IO112" s="167"/>
      <c r="IP112" s="167"/>
      <c r="IQ112" s="167"/>
      <c r="IR112" s="167"/>
      <c r="IS112" s="167"/>
      <c r="IT112" s="167"/>
      <c r="IU112" s="167"/>
      <c r="IV112" s="167"/>
    </row>
    <row r="113" spans="1:256" x14ac:dyDescent="0.2">
      <c r="A113" s="167"/>
      <c r="B113" s="167"/>
      <c r="C113" s="167"/>
      <c r="D113" s="167"/>
      <c r="E113" s="170"/>
      <c r="F113" s="171"/>
      <c r="G113" s="171"/>
      <c r="H113" s="172"/>
      <c r="J113" s="167"/>
      <c r="K113" s="167"/>
      <c r="L113" s="167"/>
      <c r="M113" s="167"/>
      <c r="N113" s="167"/>
      <c r="O113" s="167"/>
      <c r="P113" s="167"/>
      <c r="Q113" s="167"/>
      <c r="R113" s="167"/>
      <c r="S113" s="167"/>
      <c r="T113" s="167"/>
      <c r="U113" s="167"/>
      <c r="V113" s="167"/>
      <c r="W113" s="167"/>
      <c r="X113" s="167"/>
      <c r="Y113" s="167"/>
      <c r="Z113" s="167"/>
      <c r="AA113" s="167"/>
      <c r="AB113" s="167"/>
      <c r="AC113" s="167"/>
      <c r="AD113" s="167"/>
      <c r="AE113" s="167"/>
      <c r="AF113" s="167"/>
      <c r="AG113" s="167"/>
      <c r="AH113" s="167"/>
      <c r="AI113" s="167"/>
      <c r="AJ113" s="167"/>
      <c r="AK113" s="167"/>
      <c r="AL113" s="167"/>
      <c r="AM113" s="167"/>
      <c r="AN113" s="167"/>
      <c r="AO113" s="167"/>
      <c r="AP113" s="167"/>
      <c r="AQ113" s="167"/>
      <c r="AR113" s="167"/>
      <c r="AS113" s="167"/>
      <c r="AT113" s="167"/>
      <c r="AU113" s="167"/>
      <c r="AV113" s="167"/>
      <c r="AW113" s="167"/>
      <c r="AX113" s="167"/>
      <c r="AY113" s="167"/>
      <c r="AZ113" s="167"/>
      <c r="BA113" s="167"/>
      <c r="BB113" s="167"/>
      <c r="BC113" s="167"/>
      <c r="BD113" s="167"/>
      <c r="BE113" s="167"/>
      <c r="BF113" s="167"/>
      <c r="BG113" s="167"/>
      <c r="BH113" s="167"/>
      <c r="BI113" s="167"/>
      <c r="BJ113" s="167"/>
      <c r="BK113" s="167"/>
      <c r="BL113" s="167"/>
      <c r="BM113" s="167"/>
      <c r="BN113" s="167"/>
      <c r="BO113" s="167"/>
      <c r="BP113" s="167"/>
      <c r="BQ113" s="167"/>
      <c r="BR113" s="167"/>
      <c r="BS113" s="167"/>
      <c r="BT113" s="167"/>
      <c r="BU113" s="167"/>
      <c r="BV113" s="167"/>
      <c r="BW113" s="167"/>
      <c r="BX113" s="167"/>
      <c r="BY113" s="167"/>
      <c r="BZ113" s="167"/>
      <c r="CA113" s="167"/>
      <c r="CB113" s="167"/>
      <c r="CC113" s="167"/>
      <c r="CD113" s="167"/>
      <c r="CE113" s="167"/>
      <c r="CF113" s="167"/>
      <c r="CG113" s="167"/>
      <c r="CH113" s="167"/>
      <c r="CI113" s="167"/>
      <c r="CJ113" s="167"/>
      <c r="CK113" s="167"/>
      <c r="CL113" s="167"/>
      <c r="CM113" s="167"/>
      <c r="CN113" s="167"/>
      <c r="CO113" s="167"/>
      <c r="CP113" s="167"/>
      <c r="CQ113" s="167"/>
      <c r="CR113" s="167"/>
      <c r="CS113" s="167"/>
      <c r="CT113" s="167"/>
      <c r="CU113" s="167"/>
      <c r="CV113" s="167"/>
      <c r="CW113" s="167"/>
      <c r="CX113" s="167"/>
      <c r="CY113" s="167"/>
      <c r="CZ113" s="167"/>
      <c r="DA113" s="167"/>
      <c r="DB113" s="167"/>
      <c r="DC113" s="167"/>
      <c r="DD113" s="167"/>
      <c r="DE113" s="167"/>
      <c r="DF113" s="167"/>
      <c r="DG113" s="167"/>
      <c r="DH113" s="167"/>
      <c r="DI113" s="167"/>
      <c r="DJ113" s="167"/>
      <c r="DK113" s="167"/>
      <c r="DL113" s="167"/>
      <c r="DM113" s="167"/>
      <c r="DN113" s="167"/>
      <c r="DO113" s="167"/>
      <c r="DP113" s="167"/>
      <c r="DQ113" s="167"/>
      <c r="DR113" s="167"/>
      <c r="DS113" s="167"/>
      <c r="DT113" s="167"/>
      <c r="DU113" s="167"/>
      <c r="DV113" s="167"/>
      <c r="DW113" s="167"/>
      <c r="DX113" s="167"/>
      <c r="DY113" s="167"/>
      <c r="DZ113" s="167"/>
      <c r="EA113" s="167"/>
      <c r="EB113" s="167"/>
      <c r="EC113" s="167"/>
      <c r="ED113" s="167"/>
      <c r="EE113" s="167"/>
      <c r="EF113" s="167"/>
      <c r="EG113" s="167"/>
      <c r="EH113" s="167"/>
      <c r="EI113" s="167"/>
      <c r="EJ113" s="167"/>
      <c r="EK113" s="167"/>
      <c r="EL113" s="167"/>
      <c r="EM113" s="167"/>
      <c r="EN113" s="167"/>
      <c r="EO113" s="167"/>
      <c r="EP113" s="167"/>
      <c r="EQ113" s="167"/>
      <c r="ER113" s="167"/>
      <c r="ES113" s="167"/>
      <c r="ET113" s="167"/>
      <c r="EU113" s="167"/>
      <c r="EV113" s="167"/>
      <c r="EW113" s="167"/>
      <c r="EX113" s="167"/>
      <c r="EY113" s="167"/>
      <c r="EZ113" s="167"/>
      <c r="FA113" s="167"/>
      <c r="FB113" s="167"/>
      <c r="FC113" s="167"/>
      <c r="FD113" s="167"/>
      <c r="FE113" s="167"/>
      <c r="FF113" s="167"/>
      <c r="FG113" s="167"/>
      <c r="FH113" s="167"/>
      <c r="FI113" s="167"/>
      <c r="FJ113" s="167"/>
      <c r="FK113" s="167"/>
      <c r="FL113" s="167"/>
      <c r="FM113" s="167"/>
      <c r="FN113" s="167"/>
      <c r="FO113" s="167"/>
      <c r="FP113" s="167"/>
      <c r="FQ113" s="167"/>
      <c r="FR113" s="167"/>
      <c r="FS113" s="167"/>
      <c r="FT113" s="167"/>
      <c r="FU113" s="167"/>
      <c r="FV113" s="167"/>
      <c r="FW113" s="167"/>
      <c r="FX113" s="167"/>
      <c r="FY113" s="167"/>
      <c r="FZ113" s="167"/>
      <c r="GA113" s="167"/>
      <c r="GB113" s="167"/>
      <c r="GC113" s="167"/>
      <c r="GD113" s="167"/>
      <c r="GE113" s="167"/>
      <c r="GF113" s="167"/>
      <c r="GG113" s="167"/>
      <c r="GH113" s="167"/>
      <c r="GI113" s="167"/>
      <c r="GJ113" s="167"/>
      <c r="GK113" s="167"/>
      <c r="GL113" s="167"/>
      <c r="GM113" s="167"/>
      <c r="GN113" s="167"/>
      <c r="GO113" s="167"/>
      <c r="GP113" s="167"/>
      <c r="GQ113" s="167"/>
      <c r="GR113" s="167"/>
      <c r="GS113" s="167"/>
      <c r="GT113" s="167"/>
      <c r="GU113" s="167"/>
      <c r="GV113" s="167"/>
      <c r="GW113" s="167"/>
      <c r="GX113" s="167"/>
      <c r="GY113" s="167"/>
      <c r="GZ113" s="167"/>
      <c r="HA113" s="167"/>
      <c r="HB113" s="167"/>
      <c r="HC113" s="167"/>
      <c r="HD113" s="167"/>
      <c r="HE113" s="167"/>
      <c r="HF113" s="167"/>
      <c r="HG113" s="167"/>
      <c r="HH113" s="167"/>
      <c r="HI113" s="167"/>
      <c r="HJ113" s="167"/>
      <c r="HK113" s="167"/>
      <c r="HL113" s="167"/>
      <c r="HM113" s="167"/>
      <c r="HN113" s="167"/>
      <c r="HO113" s="167"/>
      <c r="HP113" s="167"/>
      <c r="HQ113" s="167"/>
      <c r="HR113" s="167"/>
      <c r="HS113" s="167"/>
      <c r="HT113" s="167"/>
      <c r="HU113" s="167"/>
      <c r="HV113" s="167"/>
      <c r="HW113" s="167"/>
      <c r="HX113" s="167"/>
      <c r="HY113" s="167"/>
      <c r="HZ113" s="167"/>
      <c r="IA113" s="167"/>
      <c r="IB113" s="167"/>
      <c r="IC113" s="167"/>
      <c r="ID113" s="167"/>
      <c r="IE113" s="167"/>
      <c r="IF113" s="167"/>
      <c r="IG113" s="167"/>
      <c r="IH113" s="167"/>
      <c r="II113" s="167"/>
      <c r="IJ113" s="167"/>
      <c r="IK113" s="167"/>
      <c r="IL113" s="167"/>
      <c r="IM113" s="167"/>
      <c r="IN113" s="167"/>
      <c r="IO113" s="167"/>
      <c r="IP113" s="167"/>
      <c r="IQ113" s="167"/>
      <c r="IR113" s="167"/>
      <c r="IS113" s="167"/>
      <c r="IT113" s="167"/>
      <c r="IU113" s="167"/>
      <c r="IV113" s="167"/>
    </row>
    <row r="114" spans="1:256" x14ac:dyDescent="0.2">
      <c r="A114" s="167"/>
      <c r="B114" s="167"/>
      <c r="C114" s="167"/>
      <c r="D114" s="167"/>
      <c r="E114" s="170"/>
      <c r="F114" s="171"/>
      <c r="G114" s="171"/>
      <c r="H114" s="172"/>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Q114" s="167"/>
      <c r="AR114" s="167"/>
      <c r="AS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c r="BT114" s="167"/>
      <c r="BU114" s="167"/>
      <c r="BV114" s="167"/>
      <c r="BW114" s="167"/>
      <c r="BX114" s="167"/>
      <c r="BY114" s="167"/>
      <c r="BZ114" s="167"/>
      <c r="CA114" s="167"/>
      <c r="CB114" s="167"/>
      <c r="CC114" s="167"/>
      <c r="CD114" s="167"/>
      <c r="CE114" s="167"/>
      <c r="CF114" s="167"/>
      <c r="CG114" s="167"/>
      <c r="CH114" s="167"/>
      <c r="CI114" s="167"/>
      <c r="CJ114" s="167"/>
      <c r="CK114" s="167"/>
      <c r="CL114" s="167"/>
      <c r="CM114" s="167"/>
      <c r="CN114" s="167"/>
      <c r="CO114" s="167"/>
      <c r="CP114" s="167"/>
      <c r="CQ114" s="167"/>
      <c r="CR114" s="167"/>
      <c r="CS114" s="167"/>
      <c r="CT114" s="167"/>
      <c r="CU114" s="167"/>
      <c r="CV114" s="167"/>
      <c r="CW114" s="167"/>
      <c r="CX114" s="167"/>
      <c r="CY114" s="167"/>
      <c r="CZ114" s="167"/>
      <c r="DA114" s="167"/>
      <c r="DB114" s="167"/>
      <c r="DC114" s="167"/>
      <c r="DD114" s="167"/>
      <c r="DE114" s="167"/>
      <c r="DF114" s="167"/>
      <c r="DG114" s="167"/>
      <c r="DH114" s="167"/>
      <c r="DI114" s="167"/>
      <c r="DJ114" s="167"/>
      <c r="DK114" s="167"/>
      <c r="DL114" s="167"/>
      <c r="DM114" s="167"/>
      <c r="DN114" s="167"/>
      <c r="DO114" s="167"/>
      <c r="DP114" s="167"/>
      <c r="DQ114" s="167"/>
      <c r="DR114" s="167"/>
      <c r="DS114" s="167"/>
      <c r="DT114" s="167"/>
      <c r="DU114" s="167"/>
      <c r="DV114" s="167"/>
      <c r="DW114" s="167"/>
      <c r="DX114" s="167"/>
      <c r="DY114" s="167"/>
      <c r="DZ114" s="167"/>
      <c r="EA114" s="167"/>
      <c r="EB114" s="167"/>
      <c r="EC114" s="167"/>
      <c r="ED114" s="167"/>
      <c r="EE114" s="167"/>
      <c r="EF114" s="167"/>
      <c r="EG114" s="167"/>
      <c r="EH114" s="167"/>
      <c r="EI114" s="167"/>
      <c r="EJ114" s="167"/>
      <c r="EK114" s="167"/>
      <c r="EL114" s="167"/>
      <c r="EM114" s="167"/>
      <c r="EN114" s="167"/>
      <c r="EO114" s="167"/>
      <c r="EP114" s="167"/>
      <c r="EQ114" s="167"/>
      <c r="ER114" s="167"/>
      <c r="ES114" s="167"/>
      <c r="ET114" s="167"/>
      <c r="EU114" s="167"/>
      <c r="EV114" s="167"/>
      <c r="EW114" s="167"/>
      <c r="EX114" s="167"/>
      <c r="EY114" s="167"/>
      <c r="EZ114" s="167"/>
      <c r="FA114" s="167"/>
      <c r="FB114" s="167"/>
      <c r="FC114" s="167"/>
      <c r="FD114" s="167"/>
      <c r="FE114" s="167"/>
      <c r="FF114" s="167"/>
      <c r="FG114" s="167"/>
      <c r="FH114" s="167"/>
      <c r="FI114" s="167"/>
      <c r="FJ114" s="167"/>
      <c r="FK114" s="167"/>
      <c r="FL114" s="167"/>
      <c r="FM114" s="167"/>
      <c r="FN114" s="167"/>
      <c r="FO114" s="167"/>
      <c r="FP114" s="167"/>
      <c r="FQ114" s="167"/>
      <c r="FR114" s="167"/>
      <c r="FS114" s="167"/>
      <c r="FT114" s="167"/>
      <c r="FU114" s="167"/>
      <c r="FV114" s="167"/>
      <c r="FW114" s="167"/>
      <c r="FX114" s="167"/>
      <c r="FY114" s="167"/>
      <c r="FZ114" s="167"/>
      <c r="GA114" s="167"/>
      <c r="GB114" s="167"/>
      <c r="GC114" s="167"/>
      <c r="GD114" s="167"/>
      <c r="GE114" s="167"/>
      <c r="GF114" s="167"/>
      <c r="GG114" s="167"/>
      <c r="GH114" s="167"/>
      <c r="GI114" s="167"/>
      <c r="GJ114" s="167"/>
      <c r="GK114" s="167"/>
      <c r="GL114" s="167"/>
      <c r="GM114" s="167"/>
      <c r="GN114" s="167"/>
      <c r="GO114" s="167"/>
      <c r="GP114" s="167"/>
      <c r="GQ114" s="167"/>
      <c r="GR114" s="167"/>
      <c r="GS114" s="167"/>
      <c r="GT114" s="167"/>
      <c r="GU114" s="167"/>
      <c r="GV114" s="167"/>
      <c r="GW114" s="167"/>
      <c r="GX114" s="167"/>
      <c r="GY114" s="167"/>
      <c r="GZ114" s="167"/>
      <c r="HA114" s="167"/>
      <c r="HB114" s="167"/>
      <c r="HC114" s="167"/>
      <c r="HD114" s="167"/>
      <c r="HE114" s="167"/>
      <c r="HF114" s="167"/>
      <c r="HG114" s="167"/>
      <c r="HH114" s="167"/>
      <c r="HI114" s="167"/>
      <c r="HJ114" s="167"/>
      <c r="HK114" s="167"/>
      <c r="HL114" s="167"/>
      <c r="HM114" s="167"/>
      <c r="HN114" s="167"/>
      <c r="HO114" s="167"/>
      <c r="HP114" s="167"/>
      <c r="HQ114" s="167"/>
      <c r="HR114" s="167"/>
      <c r="HS114" s="167"/>
      <c r="HT114" s="167"/>
      <c r="HU114" s="167"/>
      <c r="HV114" s="167"/>
      <c r="HW114" s="167"/>
      <c r="HX114" s="167"/>
      <c r="HY114" s="167"/>
      <c r="HZ114" s="167"/>
      <c r="IA114" s="167"/>
      <c r="IB114" s="167"/>
      <c r="IC114" s="167"/>
      <c r="ID114" s="167"/>
      <c r="IE114" s="167"/>
      <c r="IF114" s="167"/>
      <c r="IG114" s="167"/>
      <c r="IH114" s="167"/>
      <c r="II114" s="167"/>
      <c r="IJ114" s="167"/>
      <c r="IK114" s="167"/>
      <c r="IL114" s="167"/>
      <c r="IM114" s="167"/>
      <c r="IN114" s="167"/>
      <c r="IO114" s="167"/>
      <c r="IP114" s="167"/>
      <c r="IQ114" s="167"/>
      <c r="IR114" s="167"/>
      <c r="IS114" s="167"/>
      <c r="IT114" s="167"/>
      <c r="IU114" s="167"/>
      <c r="IV114" s="167"/>
    </row>
    <row r="115" spans="1:256" x14ac:dyDescent="0.2">
      <c r="A115" s="167"/>
      <c r="B115" s="167"/>
      <c r="C115" s="167"/>
      <c r="D115" s="167"/>
      <c r="E115" s="170"/>
      <c r="F115" s="171"/>
      <c r="G115" s="171"/>
      <c r="H115" s="172"/>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Q115" s="167"/>
      <c r="AR115" s="167"/>
      <c r="AS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c r="BT115" s="167"/>
      <c r="BU115" s="167"/>
      <c r="BV115" s="167"/>
      <c r="BW115" s="167"/>
      <c r="BX115" s="167"/>
      <c r="BY115" s="167"/>
      <c r="BZ115" s="167"/>
      <c r="CA115" s="167"/>
      <c r="CB115" s="167"/>
      <c r="CC115" s="167"/>
      <c r="CD115" s="167"/>
      <c r="CE115" s="167"/>
      <c r="CF115" s="167"/>
      <c r="CG115" s="167"/>
      <c r="CH115" s="167"/>
      <c r="CI115" s="167"/>
      <c r="CJ115" s="167"/>
      <c r="CK115" s="167"/>
      <c r="CL115" s="167"/>
      <c r="CM115" s="167"/>
      <c r="CN115" s="167"/>
      <c r="CO115" s="167"/>
      <c r="CP115" s="167"/>
      <c r="CQ115" s="167"/>
      <c r="CR115" s="167"/>
      <c r="CS115" s="167"/>
      <c r="CT115" s="167"/>
      <c r="CU115" s="167"/>
      <c r="CV115" s="167"/>
      <c r="CW115" s="167"/>
      <c r="CX115" s="167"/>
      <c r="CY115" s="167"/>
      <c r="CZ115" s="167"/>
      <c r="DA115" s="167"/>
      <c r="DB115" s="167"/>
      <c r="DC115" s="167"/>
      <c r="DD115" s="167"/>
      <c r="DE115" s="167"/>
      <c r="DF115" s="167"/>
      <c r="DG115" s="167"/>
      <c r="DH115" s="167"/>
      <c r="DI115" s="167"/>
      <c r="DJ115" s="167"/>
      <c r="DK115" s="167"/>
      <c r="DL115" s="167"/>
      <c r="DM115" s="167"/>
      <c r="DN115" s="167"/>
      <c r="DO115" s="167"/>
      <c r="DP115" s="167"/>
      <c r="DQ115" s="167"/>
      <c r="DR115" s="167"/>
      <c r="DS115" s="167"/>
      <c r="DT115" s="167"/>
      <c r="DU115" s="167"/>
      <c r="DV115" s="167"/>
      <c r="DW115" s="167"/>
      <c r="DX115" s="167"/>
      <c r="DY115" s="167"/>
      <c r="DZ115" s="167"/>
      <c r="EA115" s="167"/>
      <c r="EB115" s="167"/>
      <c r="EC115" s="167"/>
      <c r="ED115" s="167"/>
      <c r="EE115" s="167"/>
      <c r="EF115" s="167"/>
      <c r="EG115" s="167"/>
      <c r="EH115" s="167"/>
      <c r="EI115" s="167"/>
      <c r="EJ115" s="167"/>
      <c r="EK115" s="167"/>
      <c r="EL115" s="167"/>
      <c r="EM115" s="167"/>
      <c r="EN115" s="167"/>
      <c r="EO115" s="167"/>
      <c r="EP115" s="167"/>
      <c r="EQ115" s="167"/>
      <c r="ER115" s="167"/>
      <c r="ES115" s="167"/>
      <c r="ET115" s="167"/>
      <c r="EU115" s="167"/>
      <c r="EV115" s="167"/>
      <c r="EW115" s="167"/>
      <c r="EX115" s="167"/>
      <c r="EY115" s="167"/>
      <c r="EZ115" s="167"/>
      <c r="FA115" s="167"/>
      <c r="FB115" s="167"/>
      <c r="FC115" s="167"/>
      <c r="FD115" s="167"/>
      <c r="FE115" s="167"/>
      <c r="FF115" s="167"/>
      <c r="FG115" s="167"/>
      <c r="FH115" s="167"/>
      <c r="FI115" s="167"/>
      <c r="FJ115" s="167"/>
      <c r="FK115" s="167"/>
      <c r="FL115" s="167"/>
      <c r="FM115" s="167"/>
      <c r="FN115" s="167"/>
      <c r="FO115" s="167"/>
      <c r="FP115" s="167"/>
      <c r="FQ115" s="167"/>
      <c r="FR115" s="167"/>
      <c r="FS115" s="167"/>
      <c r="FT115" s="167"/>
      <c r="FU115" s="167"/>
      <c r="FV115" s="167"/>
      <c r="FW115" s="167"/>
      <c r="FX115" s="167"/>
      <c r="FY115" s="167"/>
      <c r="FZ115" s="167"/>
      <c r="GA115" s="167"/>
      <c r="GB115" s="167"/>
      <c r="GC115" s="167"/>
      <c r="GD115" s="167"/>
      <c r="GE115" s="167"/>
      <c r="GF115" s="167"/>
      <c r="GG115" s="167"/>
      <c r="GH115" s="167"/>
      <c r="GI115" s="167"/>
      <c r="GJ115" s="167"/>
      <c r="GK115" s="167"/>
      <c r="GL115" s="167"/>
      <c r="GM115" s="167"/>
      <c r="GN115" s="167"/>
      <c r="GO115" s="167"/>
      <c r="GP115" s="167"/>
      <c r="GQ115" s="167"/>
      <c r="GR115" s="167"/>
      <c r="GS115" s="167"/>
      <c r="GT115" s="167"/>
      <c r="GU115" s="167"/>
      <c r="GV115" s="167"/>
      <c r="GW115" s="167"/>
      <c r="GX115" s="167"/>
      <c r="GY115" s="167"/>
      <c r="GZ115" s="167"/>
      <c r="HA115" s="167"/>
      <c r="HB115" s="167"/>
      <c r="HC115" s="167"/>
      <c r="HD115" s="167"/>
      <c r="HE115" s="167"/>
      <c r="HF115" s="167"/>
      <c r="HG115" s="167"/>
      <c r="HH115" s="167"/>
      <c r="HI115" s="167"/>
      <c r="HJ115" s="167"/>
      <c r="HK115" s="167"/>
      <c r="HL115" s="167"/>
      <c r="HM115" s="167"/>
      <c r="HN115" s="167"/>
      <c r="HO115" s="167"/>
      <c r="HP115" s="167"/>
      <c r="HQ115" s="167"/>
      <c r="HR115" s="167"/>
      <c r="HS115" s="167"/>
      <c r="HT115" s="167"/>
      <c r="HU115" s="167"/>
      <c r="HV115" s="167"/>
      <c r="HW115" s="167"/>
      <c r="HX115" s="167"/>
      <c r="HY115" s="167"/>
      <c r="HZ115" s="167"/>
      <c r="IA115" s="167"/>
      <c r="IB115" s="167"/>
      <c r="IC115" s="167"/>
      <c r="ID115" s="167"/>
      <c r="IE115" s="167"/>
      <c r="IF115" s="167"/>
      <c r="IG115" s="167"/>
      <c r="IH115" s="167"/>
      <c r="II115" s="167"/>
      <c r="IJ115" s="167"/>
      <c r="IK115" s="167"/>
      <c r="IL115" s="167"/>
      <c r="IM115" s="167"/>
      <c r="IN115" s="167"/>
      <c r="IO115" s="167"/>
      <c r="IP115" s="167"/>
      <c r="IQ115" s="167"/>
      <c r="IR115" s="167"/>
      <c r="IS115" s="167"/>
      <c r="IT115" s="167"/>
      <c r="IU115" s="167"/>
      <c r="IV115" s="167"/>
    </row>
    <row r="116" spans="1:256" x14ac:dyDescent="0.2">
      <c r="A116" s="167"/>
      <c r="B116" s="167"/>
      <c r="C116" s="167"/>
      <c r="D116" s="167"/>
      <c r="E116" s="170"/>
      <c r="F116" s="171"/>
      <c r="G116" s="171"/>
      <c r="H116" s="172"/>
      <c r="J116" s="167"/>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Q116" s="167"/>
      <c r="AR116" s="167"/>
      <c r="AS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c r="BT116" s="167"/>
      <c r="BU116" s="167"/>
      <c r="BV116" s="167"/>
      <c r="BW116" s="167"/>
      <c r="BX116" s="167"/>
      <c r="BY116" s="167"/>
      <c r="BZ116" s="167"/>
      <c r="CA116" s="167"/>
      <c r="CB116" s="167"/>
      <c r="CC116" s="167"/>
      <c r="CD116" s="167"/>
      <c r="CE116" s="167"/>
      <c r="CF116" s="167"/>
      <c r="CG116" s="167"/>
      <c r="CH116" s="167"/>
      <c r="CI116" s="167"/>
      <c r="CJ116" s="167"/>
      <c r="CK116" s="167"/>
      <c r="CL116" s="167"/>
      <c r="CM116" s="167"/>
      <c r="CN116" s="167"/>
      <c r="CO116" s="167"/>
      <c r="CP116" s="167"/>
      <c r="CQ116" s="167"/>
      <c r="CR116" s="167"/>
      <c r="CS116" s="167"/>
      <c r="CT116" s="167"/>
      <c r="CU116" s="167"/>
      <c r="CV116" s="167"/>
      <c r="CW116" s="167"/>
      <c r="CX116" s="167"/>
      <c r="CY116" s="167"/>
      <c r="CZ116" s="167"/>
      <c r="DA116" s="167"/>
      <c r="DB116" s="167"/>
      <c r="DC116" s="167"/>
      <c r="DD116" s="167"/>
      <c r="DE116" s="167"/>
      <c r="DF116" s="167"/>
      <c r="DG116" s="167"/>
      <c r="DH116" s="167"/>
      <c r="DI116" s="167"/>
      <c r="DJ116" s="167"/>
      <c r="DK116" s="167"/>
      <c r="DL116" s="167"/>
      <c r="DM116" s="167"/>
      <c r="DN116" s="167"/>
      <c r="DO116" s="167"/>
      <c r="DP116" s="167"/>
      <c r="DQ116" s="167"/>
      <c r="DR116" s="167"/>
      <c r="DS116" s="167"/>
      <c r="DT116" s="167"/>
      <c r="DU116" s="167"/>
      <c r="DV116" s="167"/>
      <c r="DW116" s="167"/>
      <c r="DX116" s="167"/>
      <c r="DY116" s="167"/>
      <c r="DZ116" s="167"/>
      <c r="EA116" s="167"/>
      <c r="EB116" s="167"/>
      <c r="EC116" s="167"/>
      <c r="ED116" s="167"/>
      <c r="EE116" s="167"/>
      <c r="EF116" s="167"/>
      <c r="EG116" s="167"/>
      <c r="EH116" s="167"/>
      <c r="EI116" s="167"/>
      <c r="EJ116" s="167"/>
      <c r="EK116" s="167"/>
      <c r="EL116" s="167"/>
      <c r="EM116" s="167"/>
      <c r="EN116" s="167"/>
      <c r="EO116" s="167"/>
      <c r="EP116" s="167"/>
      <c r="EQ116" s="167"/>
      <c r="ER116" s="167"/>
      <c r="ES116" s="167"/>
      <c r="ET116" s="167"/>
      <c r="EU116" s="167"/>
      <c r="EV116" s="167"/>
      <c r="EW116" s="167"/>
      <c r="EX116" s="167"/>
      <c r="EY116" s="167"/>
      <c r="EZ116" s="167"/>
      <c r="FA116" s="167"/>
      <c r="FB116" s="167"/>
      <c r="FC116" s="167"/>
      <c r="FD116" s="167"/>
      <c r="FE116" s="167"/>
      <c r="FF116" s="167"/>
      <c r="FG116" s="167"/>
      <c r="FH116" s="167"/>
      <c r="FI116" s="167"/>
      <c r="FJ116" s="167"/>
      <c r="FK116" s="167"/>
      <c r="FL116" s="167"/>
      <c r="FM116" s="167"/>
      <c r="FN116" s="167"/>
      <c r="FO116" s="167"/>
      <c r="FP116" s="167"/>
      <c r="FQ116" s="167"/>
      <c r="FR116" s="167"/>
      <c r="FS116" s="167"/>
      <c r="FT116" s="167"/>
      <c r="FU116" s="167"/>
      <c r="FV116" s="167"/>
      <c r="FW116" s="167"/>
      <c r="FX116" s="167"/>
      <c r="FY116" s="167"/>
      <c r="FZ116" s="167"/>
      <c r="GA116" s="167"/>
      <c r="GB116" s="167"/>
      <c r="GC116" s="167"/>
      <c r="GD116" s="167"/>
      <c r="GE116" s="167"/>
      <c r="GF116" s="167"/>
      <c r="GG116" s="167"/>
      <c r="GH116" s="167"/>
      <c r="GI116" s="167"/>
      <c r="GJ116" s="167"/>
      <c r="GK116" s="167"/>
      <c r="GL116" s="167"/>
      <c r="GM116" s="167"/>
      <c r="GN116" s="167"/>
      <c r="GO116" s="167"/>
      <c r="GP116" s="167"/>
      <c r="GQ116" s="167"/>
      <c r="GR116" s="167"/>
      <c r="GS116" s="167"/>
      <c r="GT116" s="167"/>
      <c r="GU116" s="167"/>
      <c r="GV116" s="167"/>
      <c r="GW116" s="167"/>
      <c r="GX116" s="167"/>
      <c r="GY116" s="167"/>
      <c r="GZ116" s="167"/>
      <c r="HA116" s="167"/>
      <c r="HB116" s="167"/>
      <c r="HC116" s="167"/>
      <c r="HD116" s="167"/>
      <c r="HE116" s="167"/>
      <c r="HF116" s="167"/>
      <c r="HG116" s="167"/>
      <c r="HH116" s="167"/>
      <c r="HI116" s="167"/>
      <c r="HJ116" s="167"/>
      <c r="HK116" s="167"/>
      <c r="HL116" s="167"/>
      <c r="HM116" s="167"/>
      <c r="HN116" s="167"/>
      <c r="HO116" s="167"/>
      <c r="HP116" s="167"/>
      <c r="HQ116" s="167"/>
      <c r="HR116" s="167"/>
      <c r="HS116" s="167"/>
      <c r="HT116" s="167"/>
      <c r="HU116" s="167"/>
      <c r="HV116" s="167"/>
      <c r="HW116" s="167"/>
      <c r="HX116" s="167"/>
      <c r="HY116" s="167"/>
      <c r="HZ116" s="167"/>
      <c r="IA116" s="167"/>
      <c r="IB116" s="167"/>
      <c r="IC116" s="167"/>
      <c r="ID116" s="167"/>
      <c r="IE116" s="167"/>
      <c r="IF116" s="167"/>
      <c r="IG116" s="167"/>
      <c r="IH116" s="167"/>
      <c r="II116" s="167"/>
      <c r="IJ116" s="167"/>
      <c r="IK116" s="167"/>
      <c r="IL116" s="167"/>
      <c r="IM116" s="167"/>
      <c r="IN116" s="167"/>
      <c r="IO116" s="167"/>
      <c r="IP116" s="167"/>
      <c r="IQ116" s="167"/>
      <c r="IR116" s="167"/>
      <c r="IS116" s="167"/>
      <c r="IT116" s="167"/>
      <c r="IU116" s="167"/>
      <c r="IV116" s="167"/>
    </row>
    <row r="117" spans="1:256" x14ac:dyDescent="0.2">
      <c r="A117" s="167"/>
      <c r="B117" s="167"/>
      <c r="C117" s="167"/>
      <c r="D117" s="167"/>
      <c r="E117" s="170"/>
      <c r="F117" s="171"/>
      <c r="G117" s="171"/>
      <c r="H117" s="172"/>
      <c r="J117" s="167"/>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Q117" s="167"/>
      <c r="AR117" s="167"/>
      <c r="AS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c r="BT117" s="167"/>
      <c r="BU117" s="167"/>
      <c r="BV117" s="167"/>
      <c r="BW117" s="167"/>
      <c r="BX117" s="167"/>
      <c r="BY117" s="167"/>
      <c r="BZ117" s="167"/>
      <c r="CA117" s="167"/>
      <c r="CB117" s="167"/>
      <c r="CC117" s="167"/>
      <c r="CD117" s="167"/>
      <c r="CE117" s="167"/>
      <c r="CF117" s="167"/>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167"/>
      <c r="DC117" s="167"/>
      <c r="DD117" s="167"/>
      <c r="DE117" s="167"/>
      <c r="DF117" s="167"/>
      <c r="DG117" s="167"/>
      <c r="DH117" s="167"/>
      <c r="DI117" s="167"/>
      <c r="DJ117" s="167"/>
      <c r="DK117" s="167"/>
      <c r="DL117" s="167"/>
      <c r="DM117" s="167"/>
      <c r="DN117" s="167"/>
      <c r="DO117" s="167"/>
      <c r="DP117" s="167"/>
      <c r="DQ117" s="167"/>
      <c r="DR117" s="167"/>
      <c r="DS117" s="167"/>
      <c r="DT117" s="167"/>
      <c r="DU117" s="167"/>
      <c r="DV117" s="167"/>
      <c r="DW117" s="167"/>
      <c r="DX117" s="167"/>
      <c r="DY117" s="167"/>
      <c r="DZ117" s="167"/>
      <c r="EA117" s="167"/>
      <c r="EB117" s="167"/>
      <c r="EC117" s="167"/>
      <c r="ED117" s="167"/>
      <c r="EE117" s="167"/>
      <c r="EF117" s="167"/>
      <c r="EG117" s="167"/>
      <c r="EH117" s="167"/>
      <c r="EI117" s="167"/>
      <c r="EJ117" s="167"/>
      <c r="EK117" s="167"/>
      <c r="EL117" s="167"/>
      <c r="EM117" s="167"/>
      <c r="EN117" s="167"/>
      <c r="EO117" s="167"/>
      <c r="EP117" s="167"/>
      <c r="EQ117" s="167"/>
      <c r="ER117" s="167"/>
      <c r="ES117" s="167"/>
      <c r="ET117" s="167"/>
      <c r="EU117" s="167"/>
      <c r="EV117" s="167"/>
      <c r="EW117" s="167"/>
      <c r="EX117" s="167"/>
      <c r="EY117" s="167"/>
      <c r="EZ117" s="167"/>
      <c r="FA117" s="167"/>
      <c r="FB117" s="167"/>
      <c r="FC117" s="167"/>
      <c r="FD117" s="167"/>
      <c r="FE117" s="167"/>
      <c r="FF117" s="167"/>
      <c r="FG117" s="167"/>
      <c r="FH117" s="167"/>
      <c r="FI117" s="167"/>
      <c r="FJ117" s="167"/>
      <c r="FK117" s="167"/>
      <c r="FL117" s="167"/>
      <c r="FM117" s="167"/>
      <c r="FN117" s="167"/>
      <c r="FO117" s="167"/>
      <c r="FP117" s="167"/>
      <c r="FQ117" s="167"/>
      <c r="FR117" s="167"/>
      <c r="FS117" s="167"/>
      <c r="FT117" s="167"/>
      <c r="FU117" s="167"/>
      <c r="FV117" s="167"/>
      <c r="FW117" s="167"/>
      <c r="FX117" s="167"/>
      <c r="FY117" s="167"/>
      <c r="FZ117" s="167"/>
      <c r="GA117" s="167"/>
      <c r="GB117" s="167"/>
      <c r="GC117" s="167"/>
      <c r="GD117" s="167"/>
      <c r="GE117" s="167"/>
      <c r="GF117" s="167"/>
      <c r="GG117" s="167"/>
      <c r="GH117" s="167"/>
      <c r="GI117" s="167"/>
      <c r="GJ117" s="167"/>
      <c r="GK117" s="167"/>
      <c r="GL117" s="167"/>
      <c r="GM117" s="167"/>
      <c r="GN117" s="167"/>
      <c r="GO117" s="167"/>
      <c r="GP117" s="167"/>
      <c r="GQ117" s="167"/>
      <c r="GR117" s="167"/>
      <c r="GS117" s="167"/>
      <c r="GT117" s="167"/>
      <c r="GU117" s="167"/>
      <c r="GV117" s="167"/>
      <c r="GW117" s="167"/>
      <c r="GX117" s="167"/>
      <c r="GY117" s="167"/>
      <c r="GZ117" s="167"/>
      <c r="HA117" s="167"/>
      <c r="HB117" s="167"/>
      <c r="HC117" s="167"/>
      <c r="HD117" s="167"/>
      <c r="HE117" s="167"/>
      <c r="HF117" s="167"/>
      <c r="HG117" s="167"/>
      <c r="HH117" s="167"/>
      <c r="HI117" s="167"/>
      <c r="HJ117" s="167"/>
      <c r="HK117" s="167"/>
      <c r="HL117" s="167"/>
      <c r="HM117" s="167"/>
      <c r="HN117" s="167"/>
      <c r="HO117" s="167"/>
      <c r="HP117" s="167"/>
      <c r="HQ117" s="167"/>
      <c r="HR117" s="167"/>
      <c r="HS117" s="167"/>
      <c r="HT117" s="167"/>
      <c r="HU117" s="167"/>
      <c r="HV117" s="167"/>
      <c r="HW117" s="167"/>
      <c r="HX117" s="167"/>
      <c r="HY117" s="167"/>
      <c r="HZ117" s="167"/>
      <c r="IA117" s="167"/>
      <c r="IB117" s="167"/>
      <c r="IC117" s="167"/>
      <c r="ID117" s="167"/>
      <c r="IE117" s="167"/>
      <c r="IF117" s="167"/>
      <c r="IG117" s="167"/>
      <c r="IH117" s="167"/>
      <c r="II117" s="167"/>
      <c r="IJ117" s="167"/>
      <c r="IK117" s="167"/>
      <c r="IL117" s="167"/>
      <c r="IM117" s="167"/>
      <c r="IN117" s="167"/>
      <c r="IO117" s="167"/>
      <c r="IP117" s="167"/>
      <c r="IQ117" s="167"/>
      <c r="IR117" s="167"/>
      <c r="IS117" s="167"/>
      <c r="IT117" s="167"/>
      <c r="IU117" s="167"/>
      <c r="IV117" s="167"/>
    </row>
    <row r="118" spans="1:256" x14ac:dyDescent="0.2">
      <c r="A118" s="167"/>
      <c r="B118" s="167"/>
      <c r="C118" s="167"/>
      <c r="D118" s="167"/>
      <c r="E118" s="170"/>
      <c r="F118" s="171"/>
      <c r="G118" s="171"/>
      <c r="H118" s="172"/>
      <c r="J118" s="167"/>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Q118" s="167"/>
      <c r="AR118" s="167"/>
      <c r="AS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c r="BT118" s="167"/>
      <c r="BU118" s="167"/>
      <c r="BV118" s="167"/>
      <c r="BW118" s="167"/>
      <c r="BX118" s="167"/>
      <c r="BY118" s="167"/>
      <c r="BZ118" s="167"/>
      <c r="CA118" s="167"/>
      <c r="CB118" s="167"/>
      <c r="CC118" s="167"/>
      <c r="CD118" s="167"/>
      <c r="CE118" s="167"/>
      <c r="CF118" s="167"/>
      <c r="CG118" s="167"/>
      <c r="CH118" s="167"/>
      <c r="CI118" s="167"/>
      <c r="CJ118" s="167"/>
      <c r="CK118" s="167"/>
      <c r="CL118" s="167"/>
      <c r="CM118" s="167"/>
      <c r="CN118" s="167"/>
      <c r="CO118" s="167"/>
      <c r="CP118" s="167"/>
      <c r="CQ118" s="167"/>
      <c r="CR118" s="167"/>
      <c r="CS118" s="167"/>
      <c r="CT118" s="167"/>
      <c r="CU118" s="167"/>
      <c r="CV118" s="167"/>
      <c r="CW118" s="167"/>
      <c r="CX118" s="167"/>
      <c r="CY118" s="167"/>
      <c r="CZ118" s="167"/>
      <c r="DA118" s="167"/>
      <c r="DB118" s="167"/>
      <c r="DC118" s="167"/>
      <c r="DD118" s="167"/>
      <c r="DE118" s="167"/>
      <c r="DF118" s="167"/>
      <c r="DG118" s="167"/>
      <c r="DH118" s="167"/>
      <c r="DI118" s="167"/>
      <c r="DJ118" s="167"/>
      <c r="DK118" s="167"/>
      <c r="DL118" s="167"/>
      <c r="DM118" s="167"/>
      <c r="DN118" s="167"/>
      <c r="DO118" s="167"/>
      <c r="DP118" s="167"/>
      <c r="DQ118" s="167"/>
      <c r="DR118" s="167"/>
      <c r="DS118" s="167"/>
      <c r="DT118" s="167"/>
      <c r="DU118" s="167"/>
      <c r="DV118" s="167"/>
      <c r="DW118" s="167"/>
      <c r="DX118" s="167"/>
      <c r="DY118" s="167"/>
      <c r="DZ118" s="167"/>
      <c r="EA118" s="167"/>
      <c r="EB118" s="167"/>
      <c r="EC118" s="167"/>
      <c r="ED118" s="167"/>
      <c r="EE118" s="167"/>
      <c r="EF118" s="167"/>
      <c r="EG118" s="167"/>
      <c r="EH118" s="167"/>
      <c r="EI118" s="167"/>
      <c r="EJ118" s="167"/>
      <c r="EK118" s="167"/>
      <c r="EL118" s="167"/>
      <c r="EM118" s="167"/>
      <c r="EN118" s="167"/>
      <c r="EO118" s="167"/>
      <c r="EP118" s="167"/>
      <c r="EQ118" s="167"/>
      <c r="ER118" s="167"/>
      <c r="ES118" s="167"/>
      <c r="ET118" s="167"/>
      <c r="EU118" s="167"/>
      <c r="EV118" s="167"/>
      <c r="EW118" s="167"/>
      <c r="EX118" s="167"/>
      <c r="EY118" s="167"/>
      <c r="EZ118" s="167"/>
      <c r="FA118" s="167"/>
      <c r="FB118" s="167"/>
      <c r="FC118" s="167"/>
      <c r="FD118" s="167"/>
      <c r="FE118" s="167"/>
      <c r="FF118" s="167"/>
      <c r="FG118" s="167"/>
      <c r="FH118" s="167"/>
      <c r="FI118" s="167"/>
      <c r="FJ118" s="167"/>
      <c r="FK118" s="167"/>
      <c r="FL118" s="167"/>
      <c r="FM118" s="167"/>
      <c r="FN118" s="167"/>
      <c r="FO118" s="167"/>
      <c r="FP118" s="167"/>
      <c r="FQ118" s="167"/>
      <c r="FR118" s="167"/>
      <c r="FS118" s="167"/>
      <c r="FT118" s="167"/>
      <c r="FU118" s="167"/>
      <c r="FV118" s="167"/>
      <c r="FW118" s="167"/>
      <c r="FX118" s="167"/>
      <c r="FY118" s="167"/>
      <c r="FZ118" s="167"/>
      <c r="GA118" s="167"/>
      <c r="GB118" s="167"/>
      <c r="GC118" s="167"/>
      <c r="GD118" s="167"/>
      <c r="GE118" s="167"/>
      <c r="GF118" s="167"/>
      <c r="GG118" s="167"/>
      <c r="GH118" s="167"/>
      <c r="GI118" s="167"/>
      <c r="GJ118" s="167"/>
      <c r="GK118" s="167"/>
      <c r="GL118" s="167"/>
      <c r="GM118" s="167"/>
      <c r="GN118" s="167"/>
      <c r="GO118" s="167"/>
      <c r="GP118" s="167"/>
      <c r="GQ118" s="167"/>
      <c r="GR118" s="167"/>
      <c r="GS118" s="167"/>
      <c r="GT118" s="167"/>
      <c r="GU118" s="167"/>
      <c r="GV118" s="167"/>
      <c r="GW118" s="167"/>
      <c r="GX118" s="167"/>
      <c r="GY118" s="167"/>
      <c r="GZ118" s="167"/>
      <c r="HA118" s="167"/>
      <c r="HB118" s="167"/>
      <c r="HC118" s="167"/>
      <c r="HD118" s="167"/>
      <c r="HE118" s="167"/>
      <c r="HF118" s="167"/>
      <c r="HG118" s="167"/>
      <c r="HH118" s="167"/>
      <c r="HI118" s="167"/>
      <c r="HJ118" s="167"/>
      <c r="HK118" s="167"/>
      <c r="HL118" s="167"/>
      <c r="HM118" s="167"/>
      <c r="HN118" s="167"/>
      <c r="HO118" s="167"/>
      <c r="HP118" s="167"/>
      <c r="HQ118" s="167"/>
      <c r="HR118" s="167"/>
      <c r="HS118" s="167"/>
      <c r="HT118" s="167"/>
      <c r="HU118" s="167"/>
      <c r="HV118" s="167"/>
      <c r="HW118" s="167"/>
      <c r="HX118" s="167"/>
      <c r="HY118" s="167"/>
      <c r="HZ118" s="167"/>
      <c r="IA118" s="167"/>
      <c r="IB118" s="167"/>
      <c r="IC118" s="167"/>
      <c r="ID118" s="167"/>
      <c r="IE118" s="167"/>
      <c r="IF118" s="167"/>
      <c r="IG118" s="167"/>
      <c r="IH118" s="167"/>
      <c r="II118" s="167"/>
      <c r="IJ118" s="167"/>
      <c r="IK118" s="167"/>
      <c r="IL118" s="167"/>
      <c r="IM118" s="167"/>
      <c r="IN118" s="167"/>
      <c r="IO118" s="167"/>
      <c r="IP118" s="167"/>
      <c r="IQ118" s="167"/>
      <c r="IR118" s="167"/>
      <c r="IS118" s="167"/>
      <c r="IT118" s="167"/>
      <c r="IU118" s="167"/>
      <c r="IV118" s="167"/>
    </row>
    <row r="119" spans="1:256" x14ac:dyDescent="0.2">
      <c r="A119" s="167"/>
      <c r="B119" s="167"/>
      <c r="C119" s="167"/>
      <c r="D119" s="167"/>
      <c r="E119" s="170"/>
      <c r="F119" s="171"/>
      <c r="G119" s="171"/>
      <c r="H119" s="172"/>
      <c r="J119" s="167"/>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Q119" s="167"/>
      <c r="AR119" s="167"/>
      <c r="AS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c r="BT119" s="167"/>
      <c r="BU119" s="167"/>
      <c r="BV119" s="167"/>
      <c r="BW119" s="167"/>
      <c r="BX119" s="167"/>
      <c r="BY119" s="167"/>
      <c r="BZ119" s="167"/>
      <c r="CA119" s="167"/>
      <c r="CB119" s="167"/>
      <c r="CC119" s="167"/>
      <c r="CD119" s="167"/>
      <c r="CE119" s="167"/>
      <c r="CF119" s="167"/>
      <c r="CG119" s="167"/>
      <c r="CH119" s="167"/>
      <c r="CI119" s="167"/>
      <c r="CJ119" s="167"/>
      <c r="CK119" s="167"/>
      <c r="CL119" s="167"/>
      <c r="CM119" s="167"/>
      <c r="CN119" s="167"/>
      <c r="CO119" s="167"/>
      <c r="CP119" s="167"/>
      <c r="CQ119" s="167"/>
      <c r="CR119" s="167"/>
      <c r="CS119" s="167"/>
      <c r="CT119" s="167"/>
      <c r="CU119" s="167"/>
      <c r="CV119" s="167"/>
      <c r="CW119" s="167"/>
      <c r="CX119" s="167"/>
      <c r="CY119" s="167"/>
      <c r="CZ119" s="167"/>
      <c r="DA119" s="167"/>
      <c r="DB119" s="167"/>
      <c r="DC119" s="167"/>
      <c r="DD119" s="167"/>
      <c r="DE119" s="167"/>
      <c r="DF119" s="167"/>
      <c r="DG119" s="167"/>
      <c r="DH119" s="167"/>
      <c r="DI119" s="167"/>
      <c r="DJ119" s="167"/>
      <c r="DK119" s="167"/>
      <c r="DL119" s="167"/>
      <c r="DM119" s="167"/>
      <c r="DN119" s="167"/>
      <c r="DO119" s="167"/>
      <c r="DP119" s="167"/>
      <c r="DQ119" s="167"/>
      <c r="DR119" s="167"/>
      <c r="DS119" s="167"/>
      <c r="DT119" s="167"/>
      <c r="DU119" s="167"/>
      <c r="DV119" s="167"/>
      <c r="DW119" s="167"/>
      <c r="DX119" s="167"/>
      <c r="DY119" s="167"/>
      <c r="DZ119" s="167"/>
      <c r="EA119" s="167"/>
      <c r="EB119" s="167"/>
      <c r="EC119" s="167"/>
      <c r="ED119" s="167"/>
      <c r="EE119" s="167"/>
      <c r="EF119" s="167"/>
      <c r="EG119" s="167"/>
      <c r="EH119" s="167"/>
      <c r="EI119" s="167"/>
      <c r="EJ119" s="167"/>
      <c r="EK119" s="167"/>
      <c r="EL119" s="167"/>
      <c r="EM119" s="167"/>
      <c r="EN119" s="167"/>
      <c r="EO119" s="167"/>
      <c r="EP119" s="167"/>
      <c r="EQ119" s="167"/>
      <c r="ER119" s="167"/>
      <c r="ES119" s="167"/>
      <c r="ET119" s="167"/>
      <c r="EU119" s="167"/>
      <c r="EV119" s="167"/>
      <c r="EW119" s="167"/>
      <c r="EX119" s="167"/>
      <c r="EY119" s="167"/>
      <c r="EZ119" s="167"/>
      <c r="FA119" s="167"/>
      <c r="FB119" s="167"/>
      <c r="FC119" s="167"/>
      <c r="FD119" s="167"/>
      <c r="FE119" s="167"/>
      <c r="FF119" s="167"/>
      <c r="FG119" s="167"/>
      <c r="FH119" s="167"/>
      <c r="FI119" s="167"/>
      <c r="FJ119" s="167"/>
      <c r="FK119" s="167"/>
      <c r="FL119" s="167"/>
      <c r="FM119" s="167"/>
      <c r="FN119" s="167"/>
      <c r="FO119" s="167"/>
      <c r="FP119" s="167"/>
      <c r="FQ119" s="167"/>
      <c r="FR119" s="167"/>
      <c r="FS119" s="167"/>
      <c r="FT119" s="167"/>
      <c r="FU119" s="167"/>
      <c r="FV119" s="167"/>
      <c r="FW119" s="167"/>
      <c r="FX119" s="167"/>
      <c r="FY119" s="167"/>
      <c r="FZ119" s="167"/>
      <c r="GA119" s="167"/>
      <c r="GB119" s="167"/>
      <c r="GC119" s="167"/>
      <c r="GD119" s="167"/>
      <c r="GE119" s="167"/>
      <c r="GF119" s="167"/>
      <c r="GG119" s="167"/>
      <c r="GH119" s="167"/>
      <c r="GI119" s="167"/>
      <c r="GJ119" s="167"/>
      <c r="GK119" s="167"/>
      <c r="GL119" s="167"/>
      <c r="GM119" s="167"/>
      <c r="GN119" s="167"/>
      <c r="GO119" s="167"/>
      <c r="GP119" s="167"/>
      <c r="GQ119" s="167"/>
      <c r="GR119" s="167"/>
      <c r="GS119" s="167"/>
      <c r="GT119" s="167"/>
      <c r="GU119" s="167"/>
      <c r="GV119" s="167"/>
      <c r="GW119" s="167"/>
      <c r="GX119" s="167"/>
      <c r="GY119" s="167"/>
      <c r="GZ119" s="167"/>
      <c r="HA119" s="167"/>
      <c r="HB119" s="167"/>
      <c r="HC119" s="167"/>
      <c r="HD119" s="167"/>
      <c r="HE119" s="167"/>
      <c r="HF119" s="167"/>
      <c r="HG119" s="167"/>
      <c r="HH119" s="167"/>
      <c r="HI119" s="167"/>
      <c r="HJ119" s="167"/>
      <c r="HK119" s="167"/>
      <c r="HL119" s="167"/>
      <c r="HM119" s="167"/>
      <c r="HN119" s="167"/>
      <c r="HO119" s="167"/>
      <c r="HP119" s="167"/>
      <c r="HQ119" s="167"/>
      <c r="HR119" s="167"/>
      <c r="HS119" s="167"/>
      <c r="HT119" s="167"/>
      <c r="HU119" s="167"/>
      <c r="HV119" s="167"/>
      <c r="HW119" s="167"/>
      <c r="HX119" s="167"/>
      <c r="HY119" s="167"/>
      <c r="HZ119" s="167"/>
      <c r="IA119" s="167"/>
      <c r="IB119" s="167"/>
      <c r="IC119" s="167"/>
      <c r="ID119" s="167"/>
      <c r="IE119" s="167"/>
      <c r="IF119" s="167"/>
      <c r="IG119" s="167"/>
      <c r="IH119" s="167"/>
      <c r="II119" s="167"/>
      <c r="IJ119" s="167"/>
      <c r="IK119" s="167"/>
      <c r="IL119" s="167"/>
      <c r="IM119" s="167"/>
      <c r="IN119" s="167"/>
      <c r="IO119" s="167"/>
      <c r="IP119" s="167"/>
      <c r="IQ119" s="167"/>
      <c r="IR119" s="167"/>
      <c r="IS119" s="167"/>
      <c r="IT119" s="167"/>
      <c r="IU119" s="167"/>
      <c r="IV119" s="167"/>
    </row>
    <row r="120" spans="1:256" x14ac:dyDescent="0.2">
      <c r="A120" s="167"/>
      <c r="B120" s="167"/>
      <c r="C120" s="167"/>
      <c r="D120" s="167"/>
      <c r="E120" s="170"/>
      <c r="F120" s="171"/>
      <c r="G120" s="171"/>
      <c r="H120" s="172"/>
      <c r="J120" s="167"/>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Q120" s="167"/>
      <c r="AR120" s="167"/>
      <c r="AS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c r="BT120" s="167"/>
      <c r="BU120" s="167"/>
      <c r="BV120" s="167"/>
      <c r="BW120" s="167"/>
      <c r="BX120" s="167"/>
      <c r="BY120" s="167"/>
      <c r="BZ120" s="167"/>
      <c r="CA120" s="167"/>
      <c r="CB120" s="167"/>
      <c r="CC120" s="167"/>
      <c r="CD120" s="167"/>
      <c r="CE120" s="167"/>
      <c r="CF120" s="167"/>
      <c r="CG120" s="167"/>
      <c r="CH120" s="167"/>
      <c r="CI120" s="167"/>
      <c r="CJ120" s="167"/>
      <c r="CK120" s="167"/>
      <c r="CL120" s="167"/>
      <c r="CM120" s="167"/>
      <c r="CN120" s="167"/>
      <c r="CO120" s="167"/>
      <c r="CP120" s="167"/>
      <c r="CQ120" s="167"/>
      <c r="CR120" s="167"/>
      <c r="CS120" s="167"/>
      <c r="CT120" s="167"/>
      <c r="CU120" s="167"/>
      <c r="CV120" s="167"/>
      <c r="CW120" s="167"/>
      <c r="CX120" s="167"/>
      <c r="CY120" s="167"/>
      <c r="CZ120" s="167"/>
      <c r="DA120" s="167"/>
      <c r="DB120" s="167"/>
      <c r="DC120" s="167"/>
      <c r="DD120" s="167"/>
      <c r="DE120" s="167"/>
      <c r="DF120" s="167"/>
      <c r="DG120" s="167"/>
      <c r="DH120" s="167"/>
      <c r="DI120" s="167"/>
      <c r="DJ120" s="167"/>
      <c r="DK120" s="167"/>
      <c r="DL120" s="167"/>
      <c r="DM120" s="167"/>
      <c r="DN120" s="167"/>
      <c r="DO120" s="167"/>
      <c r="DP120" s="167"/>
      <c r="DQ120" s="167"/>
      <c r="DR120" s="167"/>
      <c r="DS120" s="167"/>
      <c r="DT120" s="167"/>
      <c r="DU120" s="167"/>
      <c r="DV120" s="167"/>
      <c r="DW120" s="167"/>
      <c r="DX120" s="167"/>
      <c r="DY120" s="167"/>
      <c r="DZ120" s="167"/>
      <c r="EA120" s="167"/>
      <c r="EB120" s="167"/>
      <c r="EC120" s="167"/>
      <c r="ED120" s="167"/>
      <c r="EE120" s="167"/>
      <c r="EF120" s="167"/>
      <c r="EG120" s="167"/>
      <c r="EH120" s="167"/>
      <c r="EI120" s="167"/>
      <c r="EJ120" s="167"/>
      <c r="EK120" s="167"/>
      <c r="EL120" s="167"/>
      <c r="EM120" s="167"/>
      <c r="EN120" s="167"/>
      <c r="EO120" s="167"/>
      <c r="EP120" s="167"/>
      <c r="EQ120" s="167"/>
      <c r="ER120" s="167"/>
      <c r="ES120" s="167"/>
      <c r="ET120" s="167"/>
      <c r="EU120" s="167"/>
      <c r="EV120" s="167"/>
      <c r="EW120" s="167"/>
      <c r="EX120" s="167"/>
      <c r="EY120" s="167"/>
      <c r="EZ120" s="167"/>
      <c r="FA120" s="167"/>
      <c r="FB120" s="167"/>
      <c r="FC120" s="167"/>
      <c r="FD120" s="167"/>
      <c r="FE120" s="167"/>
      <c r="FF120" s="167"/>
      <c r="FG120" s="167"/>
      <c r="FH120" s="167"/>
      <c r="FI120" s="167"/>
      <c r="FJ120" s="167"/>
      <c r="FK120" s="167"/>
      <c r="FL120" s="167"/>
      <c r="FM120" s="167"/>
      <c r="FN120" s="167"/>
      <c r="FO120" s="167"/>
      <c r="FP120" s="167"/>
      <c r="FQ120" s="167"/>
      <c r="FR120" s="167"/>
      <c r="FS120" s="167"/>
      <c r="FT120" s="167"/>
      <c r="FU120" s="167"/>
      <c r="FV120" s="167"/>
      <c r="FW120" s="167"/>
      <c r="FX120" s="167"/>
      <c r="FY120" s="167"/>
      <c r="FZ120" s="167"/>
      <c r="GA120" s="167"/>
      <c r="GB120" s="167"/>
      <c r="GC120" s="167"/>
      <c r="GD120" s="167"/>
      <c r="GE120" s="167"/>
      <c r="GF120" s="167"/>
      <c r="GG120" s="167"/>
      <c r="GH120" s="167"/>
      <c r="GI120" s="167"/>
      <c r="GJ120" s="167"/>
      <c r="GK120" s="167"/>
      <c r="GL120" s="167"/>
      <c r="GM120" s="167"/>
      <c r="GN120" s="167"/>
      <c r="GO120" s="167"/>
      <c r="GP120" s="167"/>
      <c r="GQ120" s="167"/>
      <c r="GR120" s="167"/>
      <c r="GS120" s="167"/>
      <c r="GT120" s="167"/>
      <c r="GU120" s="167"/>
      <c r="GV120" s="167"/>
      <c r="GW120" s="167"/>
      <c r="GX120" s="167"/>
      <c r="GY120" s="167"/>
      <c r="GZ120" s="167"/>
      <c r="HA120" s="167"/>
      <c r="HB120" s="167"/>
      <c r="HC120" s="167"/>
      <c r="HD120" s="167"/>
      <c r="HE120" s="167"/>
      <c r="HF120" s="167"/>
      <c r="HG120" s="167"/>
      <c r="HH120" s="167"/>
      <c r="HI120" s="167"/>
      <c r="HJ120" s="167"/>
      <c r="HK120" s="167"/>
      <c r="HL120" s="167"/>
      <c r="HM120" s="167"/>
      <c r="HN120" s="167"/>
      <c r="HO120" s="167"/>
      <c r="HP120" s="167"/>
      <c r="HQ120" s="167"/>
      <c r="HR120" s="167"/>
      <c r="HS120" s="167"/>
      <c r="HT120" s="167"/>
      <c r="HU120" s="167"/>
      <c r="HV120" s="167"/>
      <c r="HW120" s="167"/>
      <c r="HX120" s="167"/>
      <c r="HY120" s="167"/>
      <c r="HZ120" s="167"/>
      <c r="IA120" s="167"/>
      <c r="IB120" s="167"/>
      <c r="IC120" s="167"/>
      <c r="ID120" s="167"/>
      <c r="IE120" s="167"/>
      <c r="IF120" s="167"/>
      <c r="IG120" s="167"/>
      <c r="IH120" s="167"/>
      <c r="II120" s="167"/>
      <c r="IJ120" s="167"/>
      <c r="IK120" s="167"/>
      <c r="IL120" s="167"/>
      <c r="IM120" s="167"/>
      <c r="IN120" s="167"/>
      <c r="IO120" s="167"/>
      <c r="IP120" s="167"/>
      <c r="IQ120" s="167"/>
      <c r="IR120" s="167"/>
      <c r="IS120" s="167"/>
      <c r="IT120" s="167"/>
      <c r="IU120" s="167"/>
      <c r="IV120" s="167"/>
    </row>
    <row r="121" spans="1:256" x14ac:dyDescent="0.2">
      <c r="A121" s="167"/>
      <c r="B121" s="167"/>
      <c r="C121" s="167"/>
      <c r="D121" s="167"/>
      <c r="E121" s="170"/>
      <c r="F121" s="171"/>
      <c r="G121" s="171"/>
      <c r="H121" s="172"/>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Q121" s="167"/>
      <c r="AR121" s="167"/>
      <c r="AS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c r="BT121" s="167"/>
      <c r="BU121" s="167"/>
      <c r="BV121" s="167"/>
      <c r="BW121" s="167"/>
      <c r="BX121" s="167"/>
      <c r="BY121" s="167"/>
      <c r="BZ121" s="167"/>
      <c r="CA121" s="167"/>
      <c r="CB121" s="167"/>
      <c r="CC121" s="167"/>
      <c r="CD121" s="167"/>
      <c r="CE121" s="167"/>
      <c r="CF121" s="167"/>
      <c r="CG121" s="167"/>
      <c r="CH121" s="167"/>
      <c r="CI121" s="167"/>
      <c r="CJ121" s="167"/>
      <c r="CK121" s="167"/>
      <c r="CL121" s="167"/>
      <c r="CM121" s="167"/>
      <c r="CN121" s="167"/>
      <c r="CO121" s="167"/>
      <c r="CP121" s="167"/>
      <c r="CQ121" s="167"/>
      <c r="CR121" s="167"/>
      <c r="CS121" s="167"/>
      <c r="CT121" s="167"/>
      <c r="CU121" s="167"/>
      <c r="CV121" s="167"/>
      <c r="CW121" s="167"/>
      <c r="CX121" s="167"/>
      <c r="CY121" s="167"/>
      <c r="CZ121" s="167"/>
      <c r="DA121" s="167"/>
      <c r="DB121" s="167"/>
      <c r="DC121" s="167"/>
      <c r="DD121" s="167"/>
      <c r="DE121" s="167"/>
      <c r="DF121" s="167"/>
      <c r="DG121" s="167"/>
      <c r="DH121" s="167"/>
      <c r="DI121" s="167"/>
      <c r="DJ121" s="167"/>
      <c r="DK121" s="167"/>
      <c r="DL121" s="167"/>
      <c r="DM121" s="167"/>
      <c r="DN121" s="167"/>
      <c r="DO121" s="167"/>
      <c r="DP121" s="167"/>
      <c r="DQ121" s="167"/>
      <c r="DR121" s="167"/>
      <c r="DS121" s="167"/>
      <c r="DT121" s="167"/>
      <c r="DU121" s="167"/>
      <c r="DV121" s="167"/>
      <c r="DW121" s="167"/>
      <c r="DX121" s="167"/>
      <c r="DY121" s="167"/>
      <c r="DZ121" s="167"/>
      <c r="EA121" s="167"/>
      <c r="EB121" s="167"/>
      <c r="EC121" s="167"/>
      <c r="ED121" s="167"/>
      <c r="EE121" s="167"/>
      <c r="EF121" s="167"/>
      <c r="EG121" s="167"/>
      <c r="EH121" s="167"/>
      <c r="EI121" s="167"/>
      <c r="EJ121" s="167"/>
      <c r="EK121" s="167"/>
      <c r="EL121" s="167"/>
      <c r="EM121" s="167"/>
      <c r="EN121" s="167"/>
      <c r="EO121" s="167"/>
      <c r="EP121" s="167"/>
      <c r="EQ121" s="167"/>
      <c r="ER121" s="167"/>
      <c r="ES121" s="167"/>
      <c r="ET121" s="167"/>
      <c r="EU121" s="167"/>
      <c r="EV121" s="167"/>
      <c r="EW121" s="167"/>
      <c r="EX121" s="167"/>
      <c r="EY121" s="167"/>
      <c r="EZ121" s="167"/>
      <c r="FA121" s="167"/>
      <c r="FB121" s="167"/>
      <c r="FC121" s="167"/>
      <c r="FD121" s="167"/>
      <c r="FE121" s="167"/>
      <c r="FF121" s="167"/>
      <c r="FG121" s="167"/>
      <c r="FH121" s="167"/>
      <c r="FI121" s="167"/>
      <c r="FJ121" s="167"/>
      <c r="FK121" s="167"/>
      <c r="FL121" s="167"/>
      <c r="FM121" s="167"/>
      <c r="FN121" s="167"/>
      <c r="FO121" s="167"/>
      <c r="FP121" s="167"/>
      <c r="FQ121" s="167"/>
      <c r="FR121" s="167"/>
      <c r="FS121" s="167"/>
      <c r="FT121" s="167"/>
      <c r="FU121" s="167"/>
      <c r="FV121" s="167"/>
      <c r="FW121" s="167"/>
      <c r="FX121" s="167"/>
      <c r="FY121" s="167"/>
      <c r="FZ121" s="167"/>
      <c r="GA121" s="167"/>
      <c r="GB121" s="167"/>
      <c r="GC121" s="167"/>
      <c r="GD121" s="167"/>
      <c r="GE121" s="167"/>
      <c r="GF121" s="167"/>
      <c r="GG121" s="167"/>
      <c r="GH121" s="167"/>
      <c r="GI121" s="167"/>
      <c r="GJ121" s="167"/>
      <c r="GK121" s="167"/>
      <c r="GL121" s="167"/>
      <c r="GM121" s="167"/>
      <c r="GN121" s="167"/>
      <c r="GO121" s="167"/>
      <c r="GP121" s="167"/>
      <c r="GQ121" s="167"/>
      <c r="GR121" s="167"/>
      <c r="GS121" s="167"/>
      <c r="GT121" s="167"/>
      <c r="GU121" s="167"/>
      <c r="GV121" s="167"/>
      <c r="GW121" s="167"/>
      <c r="GX121" s="167"/>
      <c r="GY121" s="167"/>
      <c r="GZ121" s="167"/>
      <c r="HA121" s="167"/>
      <c r="HB121" s="167"/>
      <c r="HC121" s="167"/>
      <c r="HD121" s="167"/>
      <c r="HE121" s="167"/>
      <c r="HF121" s="167"/>
      <c r="HG121" s="167"/>
      <c r="HH121" s="167"/>
      <c r="HI121" s="167"/>
      <c r="HJ121" s="167"/>
      <c r="HK121" s="167"/>
      <c r="HL121" s="167"/>
      <c r="HM121" s="167"/>
      <c r="HN121" s="167"/>
      <c r="HO121" s="167"/>
      <c r="HP121" s="167"/>
      <c r="HQ121" s="167"/>
      <c r="HR121" s="167"/>
      <c r="HS121" s="167"/>
      <c r="HT121" s="167"/>
      <c r="HU121" s="167"/>
      <c r="HV121" s="167"/>
      <c r="HW121" s="167"/>
      <c r="HX121" s="167"/>
      <c r="HY121" s="167"/>
      <c r="HZ121" s="167"/>
      <c r="IA121" s="167"/>
      <c r="IB121" s="167"/>
      <c r="IC121" s="167"/>
      <c r="ID121" s="167"/>
      <c r="IE121" s="167"/>
      <c r="IF121" s="167"/>
      <c r="IG121" s="167"/>
      <c r="IH121" s="167"/>
      <c r="II121" s="167"/>
      <c r="IJ121" s="167"/>
      <c r="IK121" s="167"/>
      <c r="IL121" s="167"/>
      <c r="IM121" s="167"/>
      <c r="IN121" s="167"/>
      <c r="IO121" s="167"/>
      <c r="IP121" s="167"/>
      <c r="IQ121" s="167"/>
      <c r="IR121" s="167"/>
      <c r="IS121" s="167"/>
      <c r="IT121" s="167"/>
      <c r="IU121" s="167"/>
      <c r="IV121" s="167"/>
    </row>
    <row r="122" spans="1:256" x14ac:dyDescent="0.2">
      <c r="A122" s="167"/>
      <c r="B122" s="167"/>
      <c r="C122" s="167"/>
      <c r="D122" s="167"/>
      <c r="E122" s="170"/>
      <c r="F122" s="171"/>
      <c r="G122" s="171"/>
      <c r="H122" s="172"/>
      <c r="J122" s="167"/>
      <c r="K122" s="167"/>
      <c r="L122" s="167"/>
      <c r="M122" s="167"/>
      <c r="N122" s="167"/>
      <c r="O122" s="167"/>
      <c r="P122" s="167"/>
      <c r="Q122" s="167"/>
      <c r="R122" s="167"/>
      <c r="S122" s="167"/>
      <c r="T122" s="167"/>
      <c r="U122" s="167"/>
      <c r="V122" s="167"/>
      <c r="W122" s="167"/>
      <c r="X122" s="167"/>
      <c r="Y122" s="167"/>
      <c r="Z122" s="167"/>
      <c r="AA122" s="167"/>
      <c r="AB122" s="167"/>
      <c r="AC122" s="167"/>
      <c r="AD122" s="167"/>
      <c r="AE122" s="167"/>
      <c r="AF122" s="167"/>
      <c r="AG122" s="167"/>
      <c r="AH122" s="167"/>
      <c r="AI122" s="167"/>
      <c r="AJ122" s="167"/>
      <c r="AK122" s="167"/>
      <c r="AL122" s="167"/>
      <c r="AM122" s="167"/>
      <c r="AN122" s="167"/>
      <c r="AO122" s="167"/>
      <c r="AP122" s="167"/>
      <c r="AQ122" s="167"/>
      <c r="AR122" s="167"/>
      <c r="AS122" s="167"/>
      <c r="AT122" s="167"/>
      <c r="AU122" s="167"/>
      <c r="AV122" s="167"/>
      <c r="AW122" s="167"/>
      <c r="AX122" s="167"/>
      <c r="AY122" s="167"/>
      <c r="AZ122" s="167"/>
      <c r="BA122" s="167"/>
      <c r="BB122" s="167"/>
      <c r="BC122" s="167"/>
      <c r="BD122" s="167"/>
      <c r="BE122" s="167"/>
      <c r="BF122" s="167"/>
      <c r="BG122" s="167"/>
      <c r="BH122" s="167"/>
      <c r="BI122" s="167"/>
      <c r="BJ122" s="167"/>
      <c r="BK122" s="167"/>
      <c r="BL122" s="167"/>
      <c r="BM122" s="167"/>
      <c r="BN122" s="167"/>
      <c r="BO122" s="167"/>
      <c r="BP122" s="167"/>
      <c r="BQ122" s="167"/>
      <c r="BR122" s="167"/>
      <c r="BS122" s="167"/>
      <c r="BT122" s="167"/>
      <c r="BU122" s="167"/>
      <c r="BV122" s="167"/>
      <c r="BW122" s="167"/>
      <c r="BX122" s="167"/>
      <c r="BY122" s="167"/>
      <c r="BZ122" s="167"/>
      <c r="CA122" s="167"/>
      <c r="CB122" s="167"/>
      <c r="CC122" s="167"/>
      <c r="CD122" s="167"/>
      <c r="CE122" s="167"/>
      <c r="CF122" s="167"/>
      <c r="CG122" s="167"/>
      <c r="CH122" s="167"/>
      <c r="CI122" s="167"/>
      <c r="CJ122" s="167"/>
      <c r="CK122" s="167"/>
      <c r="CL122" s="167"/>
      <c r="CM122" s="167"/>
      <c r="CN122" s="167"/>
      <c r="CO122" s="167"/>
      <c r="CP122" s="167"/>
      <c r="CQ122" s="167"/>
      <c r="CR122" s="167"/>
      <c r="CS122" s="167"/>
      <c r="CT122" s="167"/>
      <c r="CU122" s="167"/>
      <c r="CV122" s="167"/>
      <c r="CW122" s="167"/>
      <c r="CX122" s="167"/>
      <c r="CY122" s="167"/>
      <c r="CZ122" s="167"/>
      <c r="DA122" s="167"/>
      <c r="DB122" s="167"/>
      <c r="DC122" s="167"/>
      <c r="DD122" s="167"/>
      <c r="DE122" s="167"/>
      <c r="DF122" s="167"/>
      <c r="DG122" s="167"/>
      <c r="DH122" s="167"/>
      <c r="DI122" s="167"/>
      <c r="DJ122" s="167"/>
      <c r="DK122" s="167"/>
      <c r="DL122" s="167"/>
      <c r="DM122" s="167"/>
      <c r="DN122" s="167"/>
      <c r="DO122" s="167"/>
      <c r="DP122" s="167"/>
      <c r="DQ122" s="167"/>
      <c r="DR122" s="167"/>
      <c r="DS122" s="167"/>
      <c r="DT122" s="167"/>
      <c r="DU122" s="167"/>
      <c r="DV122" s="167"/>
      <c r="DW122" s="167"/>
      <c r="DX122" s="167"/>
      <c r="DY122" s="167"/>
      <c r="DZ122" s="167"/>
      <c r="EA122" s="167"/>
      <c r="EB122" s="167"/>
      <c r="EC122" s="167"/>
      <c r="ED122" s="167"/>
      <c r="EE122" s="167"/>
      <c r="EF122" s="167"/>
      <c r="EG122" s="167"/>
      <c r="EH122" s="167"/>
      <c r="EI122" s="167"/>
      <c r="EJ122" s="167"/>
      <c r="EK122" s="167"/>
      <c r="EL122" s="167"/>
      <c r="EM122" s="167"/>
      <c r="EN122" s="167"/>
      <c r="EO122" s="167"/>
      <c r="EP122" s="167"/>
      <c r="EQ122" s="167"/>
      <c r="ER122" s="167"/>
      <c r="ES122" s="167"/>
      <c r="ET122" s="167"/>
      <c r="EU122" s="167"/>
      <c r="EV122" s="167"/>
      <c r="EW122" s="167"/>
      <c r="EX122" s="167"/>
      <c r="EY122" s="167"/>
      <c r="EZ122" s="167"/>
      <c r="FA122" s="167"/>
      <c r="FB122" s="167"/>
      <c r="FC122" s="167"/>
      <c r="FD122" s="167"/>
      <c r="FE122" s="167"/>
      <c r="FF122" s="167"/>
      <c r="FG122" s="167"/>
      <c r="FH122" s="167"/>
      <c r="FI122" s="167"/>
      <c r="FJ122" s="167"/>
      <c r="FK122" s="167"/>
      <c r="FL122" s="167"/>
      <c r="FM122" s="167"/>
      <c r="FN122" s="167"/>
      <c r="FO122" s="167"/>
      <c r="FP122" s="167"/>
      <c r="FQ122" s="167"/>
      <c r="FR122" s="167"/>
      <c r="FS122" s="167"/>
      <c r="FT122" s="167"/>
      <c r="FU122" s="167"/>
      <c r="FV122" s="167"/>
      <c r="FW122" s="167"/>
      <c r="FX122" s="167"/>
      <c r="FY122" s="167"/>
      <c r="FZ122" s="167"/>
      <c r="GA122" s="167"/>
      <c r="GB122" s="167"/>
      <c r="GC122" s="167"/>
      <c r="GD122" s="167"/>
      <c r="GE122" s="167"/>
      <c r="GF122" s="167"/>
      <c r="GG122" s="167"/>
      <c r="GH122" s="167"/>
      <c r="GI122" s="167"/>
      <c r="GJ122" s="167"/>
      <c r="GK122" s="167"/>
      <c r="GL122" s="167"/>
      <c r="GM122" s="167"/>
      <c r="GN122" s="167"/>
      <c r="GO122" s="167"/>
      <c r="GP122" s="167"/>
      <c r="GQ122" s="167"/>
      <c r="GR122" s="167"/>
      <c r="GS122" s="167"/>
      <c r="GT122" s="167"/>
      <c r="GU122" s="167"/>
      <c r="GV122" s="167"/>
      <c r="GW122" s="167"/>
      <c r="GX122" s="167"/>
      <c r="GY122" s="167"/>
      <c r="GZ122" s="167"/>
      <c r="HA122" s="167"/>
      <c r="HB122" s="167"/>
      <c r="HC122" s="167"/>
      <c r="HD122" s="167"/>
      <c r="HE122" s="167"/>
      <c r="HF122" s="167"/>
      <c r="HG122" s="167"/>
      <c r="HH122" s="167"/>
      <c r="HI122" s="167"/>
      <c r="HJ122" s="167"/>
      <c r="HK122" s="167"/>
      <c r="HL122" s="167"/>
      <c r="HM122" s="167"/>
      <c r="HN122" s="167"/>
      <c r="HO122" s="167"/>
      <c r="HP122" s="167"/>
      <c r="HQ122" s="167"/>
      <c r="HR122" s="167"/>
      <c r="HS122" s="167"/>
      <c r="HT122" s="167"/>
      <c r="HU122" s="167"/>
      <c r="HV122" s="167"/>
      <c r="HW122" s="167"/>
      <c r="HX122" s="167"/>
      <c r="HY122" s="167"/>
      <c r="HZ122" s="167"/>
      <c r="IA122" s="167"/>
      <c r="IB122" s="167"/>
      <c r="IC122" s="167"/>
      <c r="ID122" s="167"/>
      <c r="IE122" s="167"/>
      <c r="IF122" s="167"/>
      <c r="IG122" s="167"/>
      <c r="IH122" s="167"/>
      <c r="II122" s="167"/>
      <c r="IJ122" s="167"/>
      <c r="IK122" s="167"/>
      <c r="IL122" s="167"/>
      <c r="IM122" s="167"/>
      <c r="IN122" s="167"/>
      <c r="IO122" s="167"/>
      <c r="IP122" s="167"/>
      <c r="IQ122" s="167"/>
      <c r="IR122" s="167"/>
      <c r="IS122" s="167"/>
      <c r="IT122" s="167"/>
      <c r="IU122" s="167"/>
      <c r="IV122" s="167"/>
    </row>
    <row r="123" spans="1:256" x14ac:dyDescent="0.2">
      <c r="A123" s="167"/>
      <c r="B123" s="167"/>
      <c r="C123" s="167"/>
      <c r="D123" s="167"/>
      <c r="E123" s="170"/>
      <c r="F123" s="171"/>
      <c r="G123" s="171"/>
      <c r="H123" s="172"/>
      <c r="J123" s="167"/>
      <c r="K123" s="167"/>
      <c r="L123" s="167"/>
      <c r="M123" s="167"/>
      <c r="N123" s="167"/>
      <c r="O123" s="167"/>
      <c r="P123" s="167"/>
      <c r="Q123" s="167"/>
      <c r="R123" s="167"/>
      <c r="S123" s="167"/>
      <c r="T123" s="167"/>
      <c r="U123" s="167"/>
      <c r="V123" s="167"/>
      <c r="W123" s="167"/>
      <c r="X123" s="167"/>
      <c r="Y123" s="167"/>
      <c r="Z123" s="167"/>
      <c r="AA123" s="167"/>
      <c r="AB123" s="167"/>
      <c r="AC123" s="167"/>
      <c r="AD123" s="167"/>
      <c r="AE123" s="167"/>
      <c r="AF123" s="167"/>
      <c r="AG123" s="167"/>
      <c r="AH123" s="167"/>
      <c r="AI123" s="167"/>
      <c r="AJ123" s="167"/>
      <c r="AK123" s="167"/>
      <c r="AL123" s="167"/>
      <c r="AM123" s="167"/>
      <c r="AN123" s="167"/>
      <c r="AO123" s="167"/>
      <c r="AP123" s="167"/>
      <c r="AQ123" s="167"/>
      <c r="AR123" s="167"/>
      <c r="AS123" s="167"/>
      <c r="AT123" s="167"/>
      <c r="AU123" s="167"/>
      <c r="AV123" s="167"/>
      <c r="AW123" s="167"/>
      <c r="AX123" s="167"/>
      <c r="AY123" s="167"/>
      <c r="AZ123" s="167"/>
      <c r="BA123" s="167"/>
      <c r="BB123" s="167"/>
      <c r="BC123" s="167"/>
      <c r="BD123" s="167"/>
      <c r="BE123" s="167"/>
      <c r="BF123" s="167"/>
      <c r="BG123" s="167"/>
      <c r="BH123" s="167"/>
      <c r="BI123" s="167"/>
      <c r="BJ123" s="167"/>
      <c r="BK123" s="167"/>
      <c r="BL123" s="167"/>
      <c r="BM123" s="167"/>
      <c r="BN123" s="167"/>
      <c r="BO123" s="167"/>
      <c r="BP123" s="167"/>
      <c r="BQ123" s="167"/>
      <c r="BR123" s="167"/>
      <c r="BS123" s="167"/>
      <c r="BT123" s="167"/>
      <c r="BU123" s="167"/>
      <c r="BV123" s="167"/>
      <c r="BW123" s="167"/>
      <c r="BX123" s="167"/>
      <c r="BY123" s="167"/>
      <c r="BZ123" s="167"/>
      <c r="CA123" s="167"/>
      <c r="CB123" s="167"/>
      <c r="CC123" s="167"/>
      <c r="CD123" s="167"/>
      <c r="CE123" s="167"/>
      <c r="CF123" s="167"/>
      <c r="CG123" s="167"/>
      <c r="CH123" s="167"/>
      <c r="CI123" s="167"/>
      <c r="CJ123" s="167"/>
      <c r="CK123" s="167"/>
      <c r="CL123" s="167"/>
      <c r="CM123" s="167"/>
      <c r="CN123" s="167"/>
      <c r="CO123" s="167"/>
      <c r="CP123" s="167"/>
      <c r="CQ123" s="167"/>
      <c r="CR123" s="167"/>
      <c r="CS123" s="167"/>
      <c r="CT123" s="167"/>
      <c r="CU123" s="167"/>
      <c r="CV123" s="167"/>
      <c r="CW123" s="167"/>
      <c r="CX123" s="167"/>
      <c r="CY123" s="167"/>
      <c r="CZ123" s="167"/>
      <c r="DA123" s="167"/>
      <c r="DB123" s="167"/>
      <c r="DC123" s="167"/>
      <c r="DD123" s="167"/>
      <c r="DE123" s="167"/>
      <c r="DF123" s="167"/>
      <c r="DG123" s="167"/>
      <c r="DH123" s="167"/>
      <c r="DI123" s="167"/>
      <c r="DJ123" s="167"/>
      <c r="DK123" s="167"/>
      <c r="DL123" s="167"/>
      <c r="DM123" s="167"/>
      <c r="DN123" s="167"/>
      <c r="DO123" s="167"/>
      <c r="DP123" s="167"/>
      <c r="DQ123" s="167"/>
      <c r="DR123" s="167"/>
      <c r="DS123" s="167"/>
      <c r="DT123" s="167"/>
      <c r="DU123" s="167"/>
      <c r="DV123" s="167"/>
      <c r="DW123" s="167"/>
      <c r="DX123" s="167"/>
      <c r="DY123" s="167"/>
      <c r="DZ123" s="167"/>
      <c r="EA123" s="167"/>
      <c r="EB123" s="167"/>
      <c r="EC123" s="167"/>
      <c r="ED123" s="167"/>
      <c r="EE123" s="167"/>
      <c r="EF123" s="167"/>
      <c r="EG123" s="167"/>
      <c r="EH123" s="167"/>
      <c r="EI123" s="167"/>
      <c r="EJ123" s="167"/>
      <c r="EK123" s="167"/>
      <c r="EL123" s="167"/>
      <c r="EM123" s="167"/>
      <c r="EN123" s="167"/>
      <c r="EO123" s="167"/>
      <c r="EP123" s="167"/>
      <c r="EQ123" s="167"/>
      <c r="ER123" s="167"/>
      <c r="ES123" s="167"/>
      <c r="ET123" s="167"/>
      <c r="EU123" s="167"/>
      <c r="EV123" s="167"/>
      <c r="EW123" s="167"/>
      <c r="EX123" s="167"/>
      <c r="EY123" s="167"/>
      <c r="EZ123" s="167"/>
      <c r="FA123" s="167"/>
      <c r="FB123" s="167"/>
      <c r="FC123" s="167"/>
      <c r="FD123" s="167"/>
      <c r="FE123" s="167"/>
      <c r="FF123" s="167"/>
      <c r="FG123" s="167"/>
      <c r="FH123" s="167"/>
      <c r="FI123" s="167"/>
      <c r="FJ123" s="167"/>
      <c r="FK123" s="167"/>
      <c r="FL123" s="167"/>
      <c r="FM123" s="167"/>
      <c r="FN123" s="167"/>
      <c r="FO123" s="167"/>
      <c r="FP123" s="167"/>
      <c r="FQ123" s="167"/>
      <c r="FR123" s="167"/>
      <c r="FS123" s="167"/>
      <c r="FT123" s="167"/>
      <c r="FU123" s="167"/>
      <c r="FV123" s="167"/>
      <c r="FW123" s="167"/>
      <c r="FX123" s="167"/>
      <c r="FY123" s="167"/>
      <c r="FZ123" s="167"/>
      <c r="GA123" s="167"/>
      <c r="GB123" s="167"/>
      <c r="GC123" s="167"/>
      <c r="GD123" s="167"/>
      <c r="GE123" s="167"/>
      <c r="GF123" s="167"/>
      <c r="GG123" s="167"/>
      <c r="GH123" s="167"/>
      <c r="GI123" s="167"/>
      <c r="GJ123" s="167"/>
      <c r="GK123" s="167"/>
      <c r="GL123" s="167"/>
      <c r="GM123" s="167"/>
      <c r="GN123" s="167"/>
      <c r="GO123" s="167"/>
      <c r="GP123" s="167"/>
      <c r="GQ123" s="167"/>
      <c r="GR123" s="167"/>
      <c r="GS123" s="167"/>
      <c r="GT123" s="167"/>
      <c r="GU123" s="167"/>
      <c r="GV123" s="167"/>
      <c r="GW123" s="167"/>
      <c r="GX123" s="167"/>
      <c r="GY123" s="167"/>
      <c r="GZ123" s="167"/>
      <c r="HA123" s="167"/>
      <c r="HB123" s="167"/>
      <c r="HC123" s="167"/>
      <c r="HD123" s="167"/>
      <c r="HE123" s="167"/>
      <c r="HF123" s="167"/>
      <c r="HG123" s="167"/>
      <c r="HH123" s="167"/>
      <c r="HI123" s="167"/>
      <c r="HJ123" s="167"/>
      <c r="HK123" s="167"/>
      <c r="HL123" s="167"/>
      <c r="HM123" s="167"/>
      <c r="HN123" s="167"/>
      <c r="HO123" s="167"/>
      <c r="HP123" s="167"/>
      <c r="HQ123" s="167"/>
      <c r="HR123" s="167"/>
      <c r="HS123" s="167"/>
      <c r="HT123" s="167"/>
      <c r="HU123" s="167"/>
      <c r="HV123" s="167"/>
      <c r="HW123" s="167"/>
      <c r="HX123" s="167"/>
      <c r="HY123" s="167"/>
      <c r="HZ123" s="167"/>
      <c r="IA123" s="167"/>
      <c r="IB123" s="167"/>
      <c r="IC123" s="167"/>
      <c r="ID123" s="167"/>
      <c r="IE123" s="167"/>
      <c r="IF123" s="167"/>
      <c r="IG123" s="167"/>
      <c r="IH123" s="167"/>
      <c r="II123" s="167"/>
      <c r="IJ123" s="167"/>
      <c r="IK123" s="167"/>
      <c r="IL123" s="167"/>
      <c r="IM123" s="167"/>
      <c r="IN123" s="167"/>
      <c r="IO123" s="167"/>
      <c r="IP123" s="167"/>
      <c r="IQ123" s="167"/>
      <c r="IR123" s="167"/>
      <c r="IS123" s="167"/>
      <c r="IT123" s="167"/>
      <c r="IU123" s="167"/>
      <c r="IV123" s="167"/>
    </row>
    <row r="124" spans="1:256" x14ac:dyDescent="0.2">
      <c r="A124" s="167"/>
      <c r="B124" s="167"/>
      <c r="C124" s="167"/>
      <c r="D124" s="167"/>
      <c r="E124" s="170"/>
      <c r="F124" s="171"/>
      <c r="G124" s="171"/>
      <c r="H124" s="172"/>
      <c r="J124" s="167"/>
      <c r="K124" s="167"/>
      <c r="L124" s="167"/>
      <c r="M124" s="167"/>
      <c r="N124" s="167"/>
      <c r="O124" s="167"/>
      <c r="P124" s="167"/>
      <c r="Q124" s="167"/>
      <c r="R124" s="167"/>
      <c r="S124" s="167"/>
      <c r="T124" s="167"/>
      <c r="U124" s="167"/>
      <c r="V124" s="167"/>
      <c r="W124" s="167"/>
      <c r="X124" s="167"/>
      <c r="Y124" s="167"/>
      <c r="Z124" s="167"/>
      <c r="AA124" s="167"/>
      <c r="AB124" s="167"/>
      <c r="AC124" s="167"/>
      <c r="AD124" s="167"/>
      <c r="AE124" s="167"/>
      <c r="AF124" s="167"/>
      <c r="AG124" s="167"/>
      <c r="AH124" s="167"/>
      <c r="AI124" s="167"/>
      <c r="AJ124" s="167"/>
      <c r="AK124" s="167"/>
      <c r="AL124" s="167"/>
      <c r="AM124" s="167"/>
      <c r="AN124" s="167"/>
      <c r="AO124" s="167"/>
      <c r="AP124" s="167"/>
      <c r="AQ124" s="167"/>
      <c r="AR124" s="167"/>
      <c r="AS124" s="167"/>
      <c r="AT124" s="167"/>
      <c r="AU124" s="167"/>
      <c r="AV124" s="167"/>
      <c r="AW124" s="167"/>
      <c r="AX124" s="167"/>
      <c r="AY124" s="167"/>
      <c r="AZ124" s="167"/>
      <c r="BA124" s="167"/>
      <c r="BB124" s="167"/>
      <c r="BC124" s="167"/>
      <c r="BD124" s="167"/>
      <c r="BE124" s="167"/>
      <c r="BF124" s="167"/>
      <c r="BG124" s="167"/>
      <c r="BH124" s="167"/>
      <c r="BI124" s="167"/>
      <c r="BJ124" s="167"/>
      <c r="BK124" s="167"/>
      <c r="BL124" s="167"/>
      <c r="BM124" s="167"/>
      <c r="BN124" s="167"/>
      <c r="BO124" s="167"/>
      <c r="BP124" s="167"/>
      <c r="BQ124" s="167"/>
      <c r="BR124" s="167"/>
      <c r="BS124" s="167"/>
      <c r="BT124" s="167"/>
      <c r="BU124" s="167"/>
      <c r="BV124" s="167"/>
      <c r="BW124" s="167"/>
      <c r="BX124" s="167"/>
      <c r="BY124" s="167"/>
      <c r="BZ124" s="167"/>
      <c r="CA124" s="167"/>
      <c r="CB124" s="167"/>
      <c r="CC124" s="167"/>
      <c r="CD124" s="167"/>
      <c r="CE124" s="167"/>
      <c r="CF124" s="167"/>
      <c r="CG124" s="167"/>
      <c r="CH124" s="167"/>
      <c r="CI124" s="167"/>
      <c r="CJ124" s="167"/>
      <c r="CK124" s="167"/>
      <c r="CL124" s="167"/>
      <c r="CM124" s="167"/>
      <c r="CN124" s="167"/>
      <c r="CO124" s="167"/>
      <c r="CP124" s="167"/>
      <c r="CQ124" s="167"/>
      <c r="CR124" s="167"/>
      <c r="CS124" s="167"/>
      <c r="CT124" s="167"/>
      <c r="CU124" s="167"/>
      <c r="CV124" s="167"/>
      <c r="CW124" s="167"/>
      <c r="CX124" s="167"/>
      <c r="CY124" s="167"/>
      <c r="CZ124" s="167"/>
      <c r="DA124" s="167"/>
      <c r="DB124" s="167"/>
      <c r="DC124" s="167"/>
      <c r="DD124" s="167"/>
      <c r="DE124" s="167"/>
      <c r="DF124" s="167"/>
      <c r="DG124" s="167"/>
      <c r="DH124" s="167"/>
      <c r="DI124" s="167"/>
      <c r="DJ124" s="167"/>
      <c r="DK124" s="167"/>
      <c r="DL124" s="167"/>
      <c r="DM124" s="167"/>
      <c r="DN124" s="167"/>
      <c r="DO124" s="167"/>
      <c r="DP124" s="167"/>
      <c r="DQ124" s="167"/>
      <c r="DR124" s="167"/>
      <c r="DS124" s="167"/>
      <c r="DT124" s="167"/>
      <c r="DU124" s="167"/>
      <c r="DV124" s="167"/>
      <c r="DW124" s="167"/>
      <c r="DX124" s="167"/>
      <c r="DY124" s="167"/>
      <c r="DZ124" s="167"/>
      <c r="EA124" s="167"/>
      <c r="EB124" s="167"/>
      <c r="EC124" s="167"/>
      <c r="ED124" s="167"/>
      <c r="EE124" s="167"/>
      <c r="EF124" s="167"/>
      <c r="EG124" s="167"/>
      <c r="EH124" s="167"/>
      <c r="EI124" s="167"/>
      <c r="EJ124" s="167"/>
      <c r="EK124" s="167"/>
      <c r="EL124" s="167"/>
      <c r="EM124" s="167"/>
      <c r="EN124" s="167"/>
      <c r="EO124" s="167"/>
      <c r="EP124" s="167"/>
      <c r="EQ124" s="167"/>
      <c r="ER124" s="167"/>
      <c r="ES124" s="167"/>
      <c r="ET124" s="167"/>
      <c r="EU124" s="167"/>
      <c r="EV124" s="167"/>
      <c r="EW124" s="167"/>
      <c r="EX124" s="167"/>
      <c r="EY124" s="167"/>
      <c r="EZ124" s="167"/>
      <c r="FA124" s="167"/>
      <c r="FB124" s="167"/>
      <c r="FC124" s="167"/>
      <c r="FD124" s="167"/>
      <c r="FE124" s="167"/>
      <c r="FF124" s="167"/>
      <c r="FG124" s="167"/>
      <c r="FH124" s="167"/>
      <c r="FI124" s="167"/>
      <c r="FJ124" s="167"/>
      <c r="FK124" s="167"/>
      <c r="FL124" s="167"/>
      <c r="FM124" s="167"/>
      <c r="FN124" s="167"/>
      <c r="FO124" s="167"/>
      <c r="FP124" s="167"/>
      <c r="FQ124" s="167"/>
      <c r="FR124" s="167"/>
      <c r="FS124" s="167"/>
      <c r="FT124" s="167"/>
      <c r="FU124" s="167"/>
      <c r="FV124" s="167"/>
      <c r="FW124" s="167"/>
      <c r="FX124" s="167"/>
      <c r="FY124" s="167"/>
      <c r="FZ124" s="167"/>
      <c r="GA124" s="167"/>
      <c r="GB124" s="167"/>
      <c r="GC124" s="167"/>
      <c r="GD124" s="167"/>
      <c r="GE124" s="167"/>
      <c r="GF124" s="167"/>
      <c r="GG124" s="167"/>
      <c r="GH124" s="167"/>
      <c r="GI124" s="167"/>
      <c r="GJ124" s="167"/>
      <c r="GK124" s="167"/>
      <c r="GL124" s="167"/>
      <c r="GM124" s="167"/>
      <c r="GN124" s="167"/>
      <c r="GO124" s="167"/>
      <c r="GP124" s="167"/>
      <c r="GQ124" s="167"/>
      <c r="GR124" s="167"/>
      <c r="GS124" s="167"/>
      <c r="GT124" s="167"/>
      <c r="GU124" s="167"/>
      <c r="GV124" s="167"/>
      <c r="GW124" s="167"/>
      <c r="GX124" s="167"/>
      <c r="GY124" s="167"/>
      <c r="GZ124" s="167"/>
      <c r="HA124" s="167"/>
      <c r="HB124" s="167"/>
      <c r="HC124" s="167"/>
      <c r="HD124" s="167"/>
      <c r="HE124" s="167"/>
      <c r="HF124" s="167"/>
      <c r="HG124" s="167"/>
      <c r="HH124" s="167"/>
      <c r="HI124" s="167"/>
      <c r="HJ124" s="167"/>
      <c r="HK124" s="167"/>
      <c r="HL124" s="167"/>
      <c r="HM124" s="167"/>
      <c r="HN124" s="167"/>
      <c r="HO124" s="167"/>
      <c r="HP124" s="167"/>
      <c r="HQ124" s="167"/>
      <c r="HR124" s="167"/>
      <c r="HS124" s="167"/>
      <c r="HT124" s="167"/>
      <c r="HU124" s="167"/>
      <c r="HV124" s="167"/>
      <c r="HW124" s="167"/>
      <c r="HX124" s="167"/>
      <c r="HY124" s="167"/>
      <c r="HZ124" s="167"/>
      <c r="IA124" s="167"/>
      <c r="IB124" s="167"/>
      <c r="IC124" s="167"/>
      <c r="ID124" s="167"/>
      <c r="IE124" s="167"/>
      <c r="IF124" s="167"/>
      <c r="IG124" s="167"/>
      <c r="IH124" s="167"/>
      <c r="II124" s="167"/>
      <c r="IJ124" s="167"/>
      <c r="IK124" s="167"/>
      <c r="IL124" s="167"/>
      <c r="IM124" s="167"/>
      <c r="IN124" s="167"/>
      <c r="IO124" s="167"/>
      <c r="IP124" s="167"/>
      <c r="IQ124" s="167"/>
      <c r="IR124" s="167"/>
      <c r="IS124" s="167"/>
      <c r="IT124" s="167"/>
      <c r="IU124" s="167"/>
      <c r="IV124" s="167"/>
    </row>
    <row r="125" spans="1:256" x14ac:dyDescent="0.2">
      <c r="A125" s="167"/>
      <c r="B125" s="167"/>
      <c r="C125" s="167"/>
      <c r="D125" s="167"/>
      <c r="E125" s="170"/>
      <c r="F125" s="171"/>
      <c r="G125" s="171"/>
      <c r="H125" s="172"/>
      <c r="J125" s="167"/>
      <c r="K125" s="167"/>
      <c r="L125" s="167"/>
      <c r="M125" s="167"/>
      <c r="N125" s="167"/>
      <c r="O125" s="167"/>
      <c r="P125" s="167"/>
      <c r="Q125" s="167"/>
      <c r="R125" s="167"/>
      <c r="S125" s="167"/>
      <c r="T125" s="167"/>
      <c r="U125" s="167"/>
      <c r="V125" s="167"/>
      <c r="W125" s="167"/>
      <c r="X125" s="167"/>
      <c r="Y125" s="167"/>
      <c r="Z125" s="167"/>
      <c r="AA125" s="167"/>
      <c r="AB125" s="167"/>
      <c r="AC125" s="167"/>
      <c r="AD125" s="167"/>
      <c r="AE125" s="167"/>
      <c r="AF125" s="167"/>
      <c r="AG125" s="167"/>
      <c r="AH125" s="167"/>
      <c r="AI125" s="167"/>
      <c r="AJ125" s="167"/>
      <c r="AK125" s="167"/>
      <c r="AL125" s="167"/>
      <c r="AM125" s="167"/>
      <c r="AN125" s="167"/>
      <c r="AO125" s="167"/>
      <c r="AP125" s="167"/>
      <c r="AQ125" s="167"/>
      <c r="AR125" s="167"/>
      <c r="AS125" s="167"/>
      <c r="AT125" s="167"/>
      <c r="AU125" s="167"/>
      <c r="AV125" s="167"/>
      <c r="AW125" s="167"/>
      <c r="AX125" s="167"/>
      <c r="AY125" s="167"/>
      <c r="AZ125" s="167"/>
      <c r="BA125" s="167"/>
      <c r="BB125" s="167"/>
      <c r="BC125" s="167"/>
      <c r="BD125" s="167"/>
      <c r="BE125" s="167"/>
      <c r="BF125" s="167"/>
      <c r="BG125" s="167"/>
      <c r="BH125" s="167"/>
      <c r="BI125" s="167"/>
      <c r="BJ125" s="167"/>
      <c r="BK125" s="167"/>
      <c r="BL125" s="167"/>
      <c r="BM125" s="167"/>
      <c r="BN125" s="167"/>
      <c r="BO125" s="167"/>
      <c r="BP125" s="167"/>
      <c r="BQ125" s="167"/>
      <c r="BR125" s="167"/>
      <c r="BS125" s="167"/>
      <c r="BT125" s="167"/>
      <c r="BU125" s="167"/>
      <c r="BV125" s="167"/>
      <c r="BW125" s="167"/>
      <c r="BX125" s="167"/>
      <c r="BY125" s="167"/>
      <c r="BZ125" s="167"/>
      <c r="CA125" s="167"/>
      <c r="CB125" s="167"/>
      <c r="CC125" s="167"/>
      <c r="CD125" s="167"/>
      <c r="CE125" s="167"/>
      <c r="CF125" s="167"/>
      <c r="CG125" s="167"/>
      <c r="CH125" s="167"/>
      <c r="CI125" s="167"/>
      <c r="CJ125" s="167"/>
      <c r="CK125" s="167"/>
      <c r="CL125" s="167"/>
      <c r="CM125" s="167"/>
      <c r="CN125" s="167"/>
      <c r="CO125" s="167"/>
      <c r="CP125" s="167"/>
      <c r="CQ125" s="167"/>
      <c r="CR125" s="167"/>
      <c r="CS125" s="167"/>
      <c r="CT125" s="167"/>
      <c r="CU125" s="167"/>
      <c r="CV125" s="167"/>
      <c r="CW125" s="167"/>
      <c r="CX125" s="167"/>
      <c r="CY125" s="167"/>
      <c r="CZ125" s="167"/>
      <c r="DA125" s="167"/>
      <c r="DB125" s="167"/>
      <c r="DC125" s="167"/>
      <c r="DD125" s="167"/>
      <c r="DE125" s="167"/>
      <c r="DF125" s="167"/>
      <c r="DG125" s="167"/>
      <c r="DH125" s="167"/>
      <c r="DI125" s="167"/>
      <c r="DJ125" s="167"/>
      <c r="DK125" s="167"/>
      <c r="DL125" s="167"/>
      <c r="DM125" s="167"/>
      <c r="DN125" s="167"/>
      <c r="DO125" s="167"/>
      <c r="DP125" s="167"/>
      <c r="DQ125" s="167"/>
      <c r="DR125" s="167"/>
      <c r="DS125" s="167"/>
      <c r="DT125" s="167"/>
      <c r="DU125" s="167"/>
      <c r="DV125" s="167"/>
      <c r="DW125" s="167"/>
      <c r="DX125" s="167"/>
      <c r="DY125" s="167"/>
      <c r="DZ125" s="167"/>
      <c r="EA125" s="167"/>
      <c r="EB125" s="167"/>
      <c r="EC125" s="167"/>
      <c r="ED125" s="167"/>
      <c r="EE125" s="167"/>
      <c r="EF125" s="167"/>
      <c r="EG125" s="167"/>
      <c r="EH125" s="167"/>
      <c r="EI125" s="167"/>
      <c r="EJ125" s="167"/>
      <c r="EK125" s="167"/>
      <c r="EL125" s="167"/>
      <c r="EM125" s="167"/>
      <c r="EN125" s="167"/>
      <c r="EO125" s="167"/>
      <c r="EP125" s="167"/>
      <c r="EQ125" s="167"/>
      <c r="ER125" s="167"/>
      <c r="ES125" s="167"/>
      <c r="ET125" s="167"/>
      <c r="EU125" s="167"/>
      <c r="EV125" s="167"/>
      <c r="EW125" s="167"/>
      <c r="EX125" s="167"/>
      <c r="EY125" s="167"/>
      <c r="EZ125" s="167"/>
      <c r="FA125" s="167"/>
      <c r="FB125" s="167"/>
      <c r="FC125" s="167"/>
      <c r="FD125" s="167"/>
      <c r="FE125" s="167"/>
      <c r="FF125" s="167"/>
      <c r="FG125" s="167"/>
      <c r="FH125" s="167"/>
      <c r="FI125" s="167"/>
      <c r="FJ125" s="167"/>
      <c r="FK125" s="167"/>
      <c r="FL125" s="167"/>
      <c r="FM125" s="167"/>
      <c r="FN125" s="167"/>
      <c r="FO125" s="167"/>
      <c r="FP125" s="167"/>
      <c r="FQ125" s="167"/>
      <c r="FR125" s="167"/>
      <c r="FS125" s="167"/>
      <c r="FT125" s="167"/>
      <c r="FU125" s="167"/>
      <c r="FV125" s="167"/>
      <c r="FW125" s="167"/>
      <c r="FX125" s="167"/>
      <c r="FY125" s="167"/>
      <c r="FZ125" s="167"/>
      <c r="GA125" s="167"/>
      <c r="GB125" s="167"/>
      <c r="GC125" s="167"/>
      <c r="GD125" s="167"/>
      <c r="GE125" s="167"/>
      <c r="GF125" s="167"/>
      <c r="GG125" s="167"/>
      <c r="GH125" s="167"/>
      <c r="GI125" s="167"/>
      <c r="GJ125" s="167"/>
      <c r="GK125" s="167"/>
      <c r="GL125" s="167"/>
      <c r="GM125" s="167"/>
      <c r="GN125" s="167"/>
      <c r="GO125" s="167"/>
      <c r="GP125" s="167"/>
      <c r="GQ125" s="167"/>
      <c r="GR125" s="167"/>
      <c r="GS125" s="167"/>
      <c r="GT125" s="167"/>
      <c r="GU125" s="167"/>
      <c r="GV125" s="167"/>
      <c r="GW125" s="167"/>
      <c r="GX125" s="167"/>
      <c r="GY125" s="167"/>
      <c r="GZ125" s="167"/>
      <c r="HA125" s="167"/>
      <c r="HB125" s="167"/>
      <c r="HC125" s="167"/>
      <c r="HD125" s="167"/>
      <c r="HE125" s="167"/>
      <c r="HF125" s="167"/>
      <c r="HG125" s="167"/>
      <c r="HH125" s="167"/>
      <c r="HI125" s="167"/>
      <c r="HJ125" s="167"/>
      <c r="HK125" s="167"/>
      <c r="HL125" s="167"/>
      <c r="HM125" s="167"/>
      <c r="HN125" s="167"/>
      <c r="HO125" s="167"/>
      <c r="HP125" s="167"/>
      <c r="HQ125" s="167"/>
      <c r="HR125" s="167"/>
      <c r="HS125" s="167"/>
      <c r="HT125" s="167"/>
      <c r="HU125" s="167"/>
      <c r="HV125" s="167"/>
      <c r="HW125" s="167"/>
      <c r="HX125" s="167"/>
      <c r="HY125" s="167"/>
      <c r="HZ125" s="167"/>
      <c r="IA125" s="167"/>
      <c r="IB125" s="167"/>
      <c r="IC125" s="167"/>
      <c r="ID125" s="167"/>
      <c r="IE125" s="167"/>
      <c r="IF125" s="167"/>
      <c r="IG125" s="167"/>
      <c r="IH125" s="167"/>
      <c r="II125" s="167"/>
      <c r="IJ125" s="167"/>
      <c r="IK125" s="167"/>
      <c r="IL125" s="167"/>
      <c r="IM125" s="167"/>
      <c r="IN125" s="167"/>
      <c r="IO125" s="167"/>
      <c r="IP125" s="167"/>
      <c r="IQ125" s="167"/>
      <c r="IR125" s="167"/>
      <c r="IS125" s="167"/>
      <c r="IT125" s="167"/>
      <c r="IU125" s="167"/>
      <c r="IV125" s="167"/>
    </row>
    <row r="126" spans="1:256" x14ac:dyDescent="0.2">
      <c r="A126" s="167"/>
      <c r="B126" s="167"/>
      <c r="C126" s="167"/>
      <c r="D126" s="167"/>
      <c r="E126" s="170"/>
      <c r="F126" s="171"/>
      <c r="G126" s="171"/>
      <c r="H126" s="172"/>
      <c r="J126" s="167"/>
      <c r="K126" s="167"/>
      <c r="L126" s="167"/>
      <c r="M126" s="167"/>
      <c r="N126" s="167"/>
      <c r="O126" s="167"/>
      <c r="P126" s="167"/>
      <c r="Q126" s="167"/>
      <c r="R126" s="167"/>
      <c r="S126" s="167"/>
      <c r="T126" s="167"/>
      <c r="U126" s="167"/>
      <c r="V126" s="167"/>
      <c r="W126" s="167"/>
      <c r="X126" s="167"/>
      <c r="Y126" s="167"/>
      <c r="Z126" s="167"/>
      <c r="AA126" s="167"/>
      <c r="AB126" s="167"/>
      <c r="AC126" s="167"/>
      <c r="AD126" s="167"/>
      <c r="AE126" s="167"/>
      <c r="AF126" s="167"/>
      <c r="AG126" s="167"/>
      <c r="AH126" s="167"/>
      <c r="AI126" s="167"/>
      <c r="AJ126" s="167"/>
      <c r="AK126" s="167"/>
      <c r="AL126" s="167"/>
      <c r="AM126" s="167"/>
      <c r="AN126" s="167"/>
      <c r="AO126" s="167"/>
      <c r="AP126" s="167"/>
      <c r="AQ126" s="167"/>
      <c r="AR126" s="167"/>
      <c r="AS126" s="167"/>
      <c r="AT126" s="167"/>
      <c r="AU126" s="167"/>
      <c r="AV126" s="167"/>
      <c r="AW126" s="167"/>
      <c r="AX126" s="167"/>
      <c r="AY126" s="167"/>
      <c r="AZ126" s="167"/>
      <c r="BA126" s="167"/>
      <c r="BB126" s="167"/>
      <c r="BC126" s="167"/>
      <c r="BD126" s="167"/>
      <c r="BE126" s="167"/>
      <c r="BF126" s="167"/>
      <c r="BG126" s="167"/>
      <c r="BH126" s="167"/>
      <c r="BI126" s="167"/>
      <c r="BJ126" s="167"/>
      <c r="BK126" s="167"/>
      <c r="BL126" s="167"/>
      <c r="BM126" s="167"/>
      <c r="BN126" s="167"/>
      <c r="BO126" s="167"/>
      <c r="BP126" s="167"/>
      <c r="BQ126" s="167"/>
      <c r="BR126" s="167"/>
      <c r="BS126" s="167"/>
      <c r="BT126" s="167"/>
      <c r="BU126" s="167"/>
      <c r="BV126" s="167"/>
      <c r="BW126" s="167"/>
      <c r="BX126" s="167"/>
      <c r="BY126" s="167"/>
      <c r="BZ126" s="167"/>
      <c r="CA126" s="167"/>
      <c r="CB126" s="167"/>
      <c r="CC126" s="167"/>
      <c r="CD126" s="167"/>
      <c r="CE126" s="167"/>
      <c r="CF126" s="167"/>
      <c r="CG126" s="167"/>
      <c r="CH126" s="167"/>
      <c r="CI126" s="167"/>
      <c r="CJ126" s="167"/>
      <c r="CK126" s="167"/>
      <c r="CL126" s="167"/>
      <c r="CM126" s="167"/>
      <c r="CN126" s="167"/>
      <c r="CO126" s="167"/>
      <c r="CP126" s="167"/>
      <c r="CQ126" s="167"/>
      <c r="CR126" s="167"/>
      <c r="CS126" s="167"/>
      <c r="CT126" s="167"/>
      <c r="CU126" s="167"/>
      <c r="CV126" s="167"/>
      <c r="CW126" s="167"/>
      <c r="CX126" s="167"/>
      <c r="CY126" s="167"/>
      <c r="CZ126" s="167"/>
      <c r="DA126" s="167"/>
      <c r="DB126" s="167"/>
      <c r="DC126" s="167"/>
      <c r="DD126" s="167"/>
      <c r="DE126" s="167"/>
      <c r="DF126" s="167"/>
      <c r="DG126" s="167"/>
      <c r="DH126" s="167"/>
      <c r="DI126" s="167"/>
      <c r="DJ126" s="167"/>
      <c r="DK126" s="167"/>
      <c r="DL126" s="167"/>
      <c r="DM126" s="167"/>
      <c r="DN126" s="167"/>
      <c r="DO126" s="167"/>
      <c r="DP126" s="167"/>
      <c r="DQ126" s="167"/>
      <c r="DR126" s="167"/>
      <c r="DS126" s="167"/>
      <c r="DT126" s="167"/>
      <c r="DU126" s="167"/>
      <c r="DV126" s="167"/>
      <c r="DW126" s="167"/>
      <c r="DX126" s="167"/>
      <c r="DY126" s="167"/>
      <c r="DZ126" s="167"/>
      <c r="EA126" s="167"/>
      <c r="EB126" s="167"/>
      <c r="EC126" s="167"/>
      <c r="ED126" s="167"/>
      <c r="EE126" s="167"/>
      <c r="EF126" s="167"/>
      <c r="EG126" s="167"/>
      <c r="EH126" s="167"/>
      <c r="EI126" s="167"/>
      <c r="EJ126" s="167"/>
      <c r="EK126" s="167"/>
      <c r="EL126" s="167"/>
      <c r="EM126" s="167"/>
      <c r="EN126" s="167"/>
      <c r="EO126" s="167"/>
      <c r="EP126" s="167"/>
      <c r="EQ126" s="167"/>
      <c r="ER126" s="167"/>
      <c r="ES126" s="167"/>
      <c r="ET126" s="167"/>
      <c r="EU126" s="167"/>
      <c r="EV126" s="167"/>
      <c r="EW126" s="167"/>
      <c r="EX126" s="167"/>
      <c r="EY126" s="167"/>
      <c r="EZ126" s="167"/>
      <c r="FA126" s="167"/>
      <c r="FB126" s="167"/>
      <c r="FC126" s="167"/>
      <c r="FD126" s="167"/>
      <c r="FE126" s="167"/>
      <c r="FF126" s="167"/>
      <c r="FG126" s="167"/>
      <c r="FH126" s="167"/>
      <c r="FI126" s="167"/>
      <c r="FJ126" s="167"/>
      <c r="FK126" s="167"/>
      <c r="FL126" s="167"/>
      <c r="FM126" s="167"/>
      <c r="FN126" s="167"/>
      <c r="FO126" s="167"/>
      <c r="FP126" s="167"/>
      <c r="FQ126" s="167"/>
      <c r="FR126" s="167"/>
      <c r="FS126" s="167"/>
      <c r="FT126" s="167"/>
      <c r="FU126" s="167"/>
      <c r="FV126" s="167"/>
      <c r="FW126" s="167"/>
      <c r="FX126" s="167"/>
      <c r="FY126" s="167"/>
      <c r="FZ126" s="167"/>
      <c r="GA126" s="167"/>
      <c r="GB126" s="167"/>
      <c r="GC126" s="167"/>
      <c r="GD126" s="167"/>
      <c r="GE126" s="167"/>
      <c r="GF126" s="167"/>
      <c r="GG126" s="167"/>
      <c r="GH126" s="167"/>
      <c r="GI126" s="167"/>
      <c r="GJ126" s="167"/>
      <c r="GK126" s="167"/>
      <c r="GL126" s="167"/>
      <c r="GM126" s="167"/>
      <c r="GN126" s="167"/>
      <c r="GO126" s="167"/>
      <c r="GP126" s="167"/>
      <c r="GQ126" s="167"/>
      <c r="GR126" s="167"/>
      <c r="GS126" s="167"/>
      <c r="GT126" s="167"/>
      <c r="GU126" s="167"/>
      <c r="GV126" s="167"/>
      <c r="GW126" s="167"/>
      <c r="GX126" s="167"/>
      <c r="GY126" s="167"/>
      <c r="GZ126" s="167"/>
      <c r="HA126" s="167"/>
      <c r="HB126" s="167"/>
      <c r="HC126" s="167"/>
      <c r="HD126" s="167"/>
      <c r="HE126" s="167"/>
      <c r="HF126" s="167"/>
      <c r="HG126" s="167"/>
      <c r="HH126" s="167"/>
      <c r="HI126" s="167"/>
      <c r="HJ126" s="167"/>
      <c r="HK126" s="167"/>
      <c r="HL126" s="167"/>
      <c r="HM126" s="167"/>
      <c r="HN126" s="167"/>
      <c r="HO126" s="167"/>
      <c r="HP126" s="167"/>
      <c r="HQ126" s="167"/>
      <c r="HR126" s="167"/>
      <c r="HS126" s="167"/>
      <c r="HT126" s="167"/>
      <c r="HU126" s="167"/>
      <c r="HV126" s="167"/>
      <c r="HW126" s="167"/>
      <c r="HX126" s="167"/>
      <c r="HY126" s="167"/>
      <c r="HZ126" s="167"/>
      <c r="IA126" s="167"/>
      <c r="IB126" s="167"/>
      <c r="IC126" s="167"/>
      <c r="ID126" s="167"/>
      <c r="IE126" s="167"/>
      <c r="IF126" s="167"/>
      <c r="IG126" s="167"/>
      <c r="IH126" s="167"/>
      <c r="II126" s="167"/>
      <c r="IJ126" s="167"/>
      <c r="IK126" s="167"/>
      <c r="IL126" s="167"/>
      <c r="IM126" s="167"/>
      <c r="IN126" s="167"/>
      <c r="IO126" s="167"/>
      <c r="IP126" s="167"/>
      <c r="IQ126" s="167"/>
      <c r="IR126" s="167"/>
      <c r="IS126" s="167"/>
      <c r="IT126" s="167"/>
      <c r="IU126" s="167"/>
      <c r="IV126" s="167"/>
    </row>
    <row r="127" spans="1:256" x14ac:dyDescent="0.2">
      <c r="A127" s="167"/>
      <c r="B127" s="167"/>
      <c r="C127" s="167"/>
      <c r="D127" s="167"/>
      <c r="E127" s="170"/>
      <c r="F127" s="171"/>
      <c r="G127" s="171"/>
      <c r="H127" s="172"/>
      <c r="J127" s="167"/>
      <c r="K127" s="167"/>
      <c r="L127" s="167"/>
      <c r="M127" s="167"/>
      <c r="N127" s="167"/>
      <c r="O127" s="167"/>
      <c r="P127" s="167"/>
      <c r="Q127" s="167"/>
      <c r="R127" s="167"/>
      <c r="S127" s="167"/>
      <c r="T127" s="167"/>
      <c r="U127" s="167"/>
      <c r="V127" s="167"/>
      <c r="W127" s="167"/>
      <c r="X127" s="167"/>
      <c r="Y127" s="167"/>
      <c r="Z127" s="167"/>
      <c r="AA127" s="167"/>
      <c r="AB127" s="167"/>
      <c r="AC127" s="167"/>
      <c r="AD127" s="167"/>
      <c r="AE127" s="167"/>
      <c r="AF127" s="167"/>
      <c r="AG127" s="167"/>
      <c r="AH127" s="167"/>
      <c r="AI127" s="167"/>
      <c r="AJ127" s="167"/>
      <c r="AK127" s="167"/>
      <c r="AL127" s="167"/>
      <c r="AM127" s="167"/>
      <c r="AN127" s="167"/>
      <c r="AO127" s="167"/>
      <c r="AP127" s="167"/>
      <c r="AQ127" s="167"/>
      <c r="AR127" s="167"/>
      <c r="AS127" s="167"/>
      <c r="AT127" s="167"/>
      <c r="AU127" s="167"/>
      <c r="AV127" s="167"/>
      <c r="AW127" s="167"/>
      <c r="AX127" s="167"/>
      <c r="AY127" s="167"/>
      <c r="AZ127" s="167"/>
      <c r="BA127" s="167"/>
      <c r="BB127" s="167"/>
      <c r="BC127" s="167"/>
      <c r="BD127" s="167"/>
      <c r="BE127" s="167"/>
      <c r="BF127" s="167"/>
      <c r="BG127" s="167"/>
      <c r="BH127" s="167"/>
      <c r="BI127" s="167"/>
      <c r="BJ127" s="167"/>
      <c r="BK127" s="167"/>
      <c r="BL127" s="167"/>
      <c r="BM127" s="167"/>
      <c r="BN127" s="167"/>
      <c r="BO127" s="167"/>
      <c r="BP127" s="167"/>
      <c r="BQ127" s="167"/>
      <c r="BR127" s="167"/>
      <c r="BS127" s="167"/>
      <c r="BT127" s="167"/>
      <c r="BU127" s="167"/>
      <c r="BV127" s="167"/>
      <c r="BW127" s="167"/>
      <c r="BX127" s="167"/>
      <c r="BY127" s="167"/>
      <c r="BZ127" s="167"/>
      <c r="CA127" s="167"/>
      <c r="CB127" s="167"/>
      <c r="CC127" s="167"/>
      <c r="CD127" s="167"/>
      <c r="CE127" s="167"/>
      <c r="CF127" s="167"/>
      <c r="CG127" s="167"/>
      <c r="CH127" s="167"/>
      <c r="CI127" s="167"/>
      <c r="CJ127" s="167"/>
      <c r="CK127" s="167"/>
      <c r="CL127" s="167"/>
      <c r="CM127" s="167"/>
      <c r="CN127" s="167"/>
      <c r="CO127" s="167"/>
      <c r="CP127" s="167"/>
      <c r="CQ127" s="167"/>
      <c r="CR127" s="167"/>
      <c r="CS127" s="167"/>
      <c r="CT127" s="167"/>
      <c r="CU127" s="167"/>
      <c r="CV127" s="167"/>
      <c r="CW127" s="167"/>
      <c r="CX127" s="167"/>
      <c r="CY127" s="167"/>
      <c r="CZ127" s="167"/>
      <c r="DA127" s="167"/>
      <c r="DB127" s="167"/>
      <c r="DC127" s="167"/>
      <c r="DD127" s="167"/>
      <c r="DE127" s="167"/>
      <c r="DF127" s="167"/>
      <c r="DG127" s="167"/>
      <c r="DH127" s="167"/>
      <c r="DI127" s="167"/>
      <c r="DJ127" s="167"/>
      <c r="DK127" s="167"/>
      <c r="DL127" s="167"/>
      <c r="DM127" s="167"/>
      <c r="DN127" s="167"/>
      <c r="DO127" s="167"/>
      <c r="DP127" s="167"/>
      <c r="DQ127" s="167"/>
      <c r="DR127" s="167"/>
      <c r="DS127" s="167"/>
      <c r="DT127" s="167"/>
      <c r="DU127" s="167"/>
      <c r="DV127" s="167"/>
      <c r="DW127" s="167"/>
      <c r="DX127" s="167"/>
      <c r="DY127" s="167"/>
      <c r="DZ127" s="167"/>
      <c r="EA127" s="167"/>
      <c r="EB127" s="167"/>
      <c r="EC127" s="167"/>
      <c r="ED127" s="167"/>
      <c r="EE127" s="167"/>
      <c r="EF127" s="167"/>
      <c r="EG127" s="167"/>
      <c r="EH127" s="167"/>
      <c r="EI127" s="167"/>
      <c r="EJ127" s="167"/>
      <c r="EK127" s="167"/>
      <c r="EL127" s="167"/>
      <c r="EM127" s="167"/>
      <c r="EN127" s="167"/>
      <c r="EO127" s="167"/>
      <c r="EP127" s="167"/>
      <c r="EQ127" s="167"/>
      <c r="ER127" s="167"/>
      <c r="ES127" s="167"/>
      <c r="ET127" s="167"/>
      <c r="EU127" s="167"/>
      <c r="EV127" s="167"/>
      <c r="EW127" s="167"/>
      <c r="EX127" s="167"/>
      <c r="EY127" s="167"/>
      <c r="EZ127" s="167"/>
      <c r="FA127" s="167"/>
      <c r="FB127" s="167"/>
      <c r="FC127" s="167"/>
      <c r="FD127" s="167"/>
      <c r="FE127" s="167"/>
      <c r="FF127" s="167"/>
      <c r="FG127" s="167"/>
      <c r="FH127" s="167"/>
      <c r="FI127" s="167"/>
      <c r="FJ127" s="167"/>
      <c r="FK127" s="167"/>
      <c r="FL127" s="167"/>
      <c r="FM127" s="167"/>
      <c r="FN127" s="167"/>
      <c r="FO127" s="167"/>
      <c r="FP127" s="167"/>
      <c r="FQ127" s="167"/>
      <c r="FR127" s="167"/>
      <c r="FS127" s="167"/>
      <c r="FT127" s="167"/>
      <c r="FU127" s="167"/>
      <c r="FV127" s="167"/>
      <c r="FW127" s="167"/>
      <c r="FX127" s="167"/>
      <c r="FY127" s="167"/>
      <c r="FZ127" s="167"/>
      <c r="GA127" s="167"/>
      <c r="GB127" s="167"/>
      <c r="GC127" s="167"/>
      <c r="GD127" s="167"/>
      <c r="GE127" s="167"/>
      <c r="GF127" s="167"/>
      <c r="GG127" s="167"/>
      <c r="GH127" s="167"/>
      <c r="GI127" s="167"/>
      <c r="GJ127" s="167"/>
      <c r="GK127" s="167"/>
      <c r="GL127" s="167"/>
      <c r="GM127" s="167"/>
      <c r="GN127" s="167"/>
      <c r="GO127" s="167"/>
      <c r="GP127" s="167"/>
      <c r="GQ127" s="167"/>
      <c r="GR127" s="167"/>
      <c r="GS127" s="167"/>
      <c r="GT127" s="167"/>
      <c r="GU127" s="167"/>
      <c r="GV127" s="167"/>
      <c r="GW127" s="167"/>
      <c r="GX127" s="167"/>
      <c r="GY127" s="167"/>
      <c r="GZ127" s="167"/>
      <c r="HA127" s="167"/>
      <c r="HB127" s="167"/>
      <c r="HC127" s="167"/>
      <c r="HD127" s="167"/>
      <c r="HE127" s="167"/>
      <c r="HF127" s="167"/>
      <c r="HG127" s="167"/>
      <c r="HH127" s="167"/>
      <c r="HI127" s="167"/>
      <c r="HJ127" s="167"/>
      <c r="HK127" s="167"/>
      <c r="HL127" s="167"/>
      <c r="HM127" s="167"/>
      <c r="HN127" s="167"/>
      <c r="HO127" s="167"/>
      <c r="HP127" s="167"/>
      <c r="HQ127" s="167"/>
      <c r="HR127" s="167"/>
      <c r="HS127" s="167"/>
      <c r="HT127" s="167"/>
      <c r="HU127" s="167"/>
      <c r="HV127" s="167"/>
      <c r="HW127" s="167"/>
      <c r="HX127" s="167"/>
      <c r="HY127" s="167"/>
      <c r="HZ127" s="167"/>
      <c r="IA127" s="167"/>
      <c r="IB127" s="167"/>
      <c r="IC127" s="167"/>
      <c r="ID127" s="167"/>
      <c r="IE127" s="167"/>
      <c r="IF127" s="167"/>
      <c r="IG127" s="167"/>
      <c r="IH127" s="167"/>
      <c r="II127" s="167"/>
      <c r="IJ127" s="167"/>
      <c r="IK127" s="167"/>
      <c r="IL127" s="167"/>
      <c r="IM127" s="167"/>
      <c r="IN127" s="167"/>
      <c r="IO127" s="167"/>
      <c r="IP127" s="167"/>
      <c r="IQ127" s="167"/>
      <c r="IR127" s="167"/>
      <c r="IS127" s="167"/>
      <c r="IT127" s="167"/>
      <c r="IU127" s="167"/>
      <c r="IV127" s="167"/>
    </row>
    <row r="128" spans="1:256" x14ac:dyDescent="0.2">
      <c r="A128" s="167"/>
      <c r="B128" s="167"/>
      <c r="C128" s="167"/>
      <c r="D128" s="167"/>
      <c r="E128" s="170"/>
      <c r="F128" s="171"/>
      <c r="G128" s="171"/>
      <c r="H128" s="172"/>
      <c r="J128" s="167"/>
      <c r="K128" s="167"/>
      <c r="L128" s="167"/>
      <c r="M128" s="167"/>
      <c r="N128" s="167"/>
      <c r="O128" s="167"/>
      <c r="P128" s="167"/>
      <c r="Q128" s="167"/>
      <c r="R128" s="167"/>
      <c r="S128" s="167"/>
      <c r="T128" s="167"/>
      <c r="U128" s="167"/>
      <c r="V128" s="167"/>
      <c r="W128" s="167"/>
      <c r="X128" s="167"/>
      <c r="Y128" s="167"/>
      <c r="Z128" s="167"/>
      <c r="AA128" s="167"/>
      <c r="AB128" s="167"/>
      <c r="AC128" s="167"/>
      <c r="AD128" s="167"/>
      <c r="AE128" s="167"/>
      <c r="AF128" s="167"/>
      <c r="AG128" s="167"/>
      <c r="AH128" s="167"/>
      <c r="AI128" s="167"/>
      <c r="AJ128" s="167"/>
      <c r="AK128" s="167"/>
      <c r="AL128" s="167"/>
      <c r="AM128" s="167"/>
      <c r="AN128" s="167"/>
      <c r="AO128" s="167"/>
      <c r="AP128" s="167"/>
      <c r="AQ128" s="167"/>
      <c r="AR128" s="167"/>
      <c r="AS128" s="167"/>
      <c r="AT128" s="167"/>
      <c r="AU128" s="167"/>
      <c r="AV128" s="167"/>
      <c r="AW128" s="167"/>
      <c r="AX128" s="167"/>
      <c r="AY128" s="167"/>
      <c r="AZ128" s="167"/>
      <c r="BA128" s="167"/>
      <c r="BB128" s="167"/>
      <c r="BC128" s="167"/>
      <c r="BD128" s="167"/>
      <c r="BE128" s="167"/>
      <c r="BF128" s="167"/>
      <c r="BG128" s="167"/>
      <c r="BH128" s="167"/>
      <c r="BI128" s="167"/>
      <c r="BJ128" s="167"/>
      <c r="BK128" s="167"/>
      <c r="BL128" s="167"/>
      <c r="BM128" s="167"/>
      <c r="BN128" s="167"/>
      <c r="BO128" s="167"/>
      <c r="BP128" s="167"/>
      <c r="BQ128" s="167"/>
      <c r="BR128" s="167"/>
      <c r="BS128" s="167"/>
      <c r="BT128" s="167"/>
      <c r="BU128" s="167"/>
      <c r="BV128" s="167"/>
      <c r="BW128" s="167"/>
      <c r="BX128" s="167"/>
      <c r="BY128" s="167"/>
      <c r="BZ128" s="167"/>
      <c r="CA128" s="167"/>
      <c r="CB128" s="167"/>
      <c r="CC128" s="167"/>
      <c r="CD128" s="167"/>
      <c r="CE128" s="167"/>
      <c r="CF128" s="167"/>
      <c r="CG128" s="167"/>
      <c r="CH128" s="167"/>
      <c r="CI128" s="167"/>
      <c r="CJ128" s="167"/>
      <c r="CK128" s="167"/>
      <c r="CL128" s="167"/>
      <c r="CM128" s="167"/>
      <c r="CN128" s="167"/>
      <c r="CO128" s="167"/>
      <c r="CP128" s="167"/>
      <c r="CQ128" s="167"/>
      <c r="CR128" s="167"/>
      <c r="CS128" s="167"/>
      <c r="CT128" s="167"/>
      <c r="CU128" s="167"/>
      <c r="CV128" s="167"/>
      <c r="CW128" s="167"/>
      <c r="CX128" s="167"/>
      <c r="CY128" s="167"/>
      <c r="CZ128" s="167"/>
      <c r="DA128" s="167"/>
      <c r="DB128" s="167"/>
      <c r="DC128" s="167"/>
      <c r="DD128" s="167"/>
      <c r="DE128" s="167"/>
      <c r="DF128" s="167"/>
      <c r="DG128" s="167"/>
      <c r="DH128" s="167"/>
      <c r="DI128" s="167"/>
      <c r="DJ128" s="167"/>
      <c r="DK128" s="167"/>
      <c r="DL128" s="167"/>
      <c r="DM128" s="167"/>
      <c r="DN128" s="167"/>
      <c r="DO128" s="167"/>
      <c r="DP128" s="167"/>
      <c r="DQ128" s="167"/>
      <c r="DR128" s="167"/>
      <c r="DS128" s="167"/>
      <c r="DT128" s="167"/>
      <c r="DU128" s="167"/>
      <c r="DV128" s="167"/>
      <c r="DW128" s="167"/>
      <c r="DX128" s="167"/>
      <c r="DY128" s="167"/>
      <c r="DZ128" s="167"/>
      <c r="EA128" s="167"/>
      <c r="EB128" s="167"/>
      <c r="EC128" s="167"/>
      <c r="ED128" s="167"/>
      <c r="EE128" s="167"/>
      <c r="EF128" s="167"/>
      <c r="EG128" s="167"/>
      <c r="EH128" s="167"/>
      <c r="EI128" s="167"/>
      <c r="EJ128" s="167"/>
      <c r="EK128" s="167"/>
      <c r="EL128" s="167"/>
      <c r="EM128" s="167"/>
      <c r="EN128" s="167"/>
      <c r="EO128" s="167"/>
      <c r="EP128" s="167"/>
      <c r="EQ128" s="167"/>
      <c r="ER128" s="167"/>
      <c r="ES128" s="167"/>
      <c r="ET128" s="167"/>
      <c r="EU128" s="167"/>
      <c r="EV128" s="167"/>
      <c r="EW128" s="167"/>
      <c r="EX128" s="167"/>
      <c r="EY128" s="167"/>
      <c r="EZ128" s="167"/>
      <c r="FA128" s="167"/>
      <c r="FB128" s="167"/>
      <c r="FC128" s="167"/>
      <c r="FD128" s="167"/>
      <c r="FE128" s="167"/>
      <c r="FF128" s="167"/>
      <c r="FG128" s="167"/>
      <c r="FH128" s="167"/>
      <c r="FI128" s="167"/>
      <c r="FJ128" s="167"/>
      <c r="FK128" s="167"/>
      <c r="FL128" s="167"/>
      <c r="FM128" s="167"/>
      <c r="FN128" s="167"/>
      <c r="FO128" s="167"/>
      <c r="FP128" s="167"/>
      <c r="FQ128" s="167"/>
      <c r="FR128" s="167"/>
      <c r="FS128" s="167"/>
      <c r="FT128" s="167"/>
      <c r="FU128" s="167"/>
      <c r="FV128" s="167"/>
      <c r="FW128" s="167"/>
      <c r="FX128" s="167"/>
      <c r="FY128" s="167"/>
      <c r="FZ128" s="167"/>
      <c r="GA128" s="167"/>
      <c r="GB128" s="167"/>
      <c r="GC128" s="167"/>
      <c r="GD128" s="167"/>
      <c r="GE128" s="167"/>
      <c r="GF128" s="167"/>
      <c r="GG128" s="167"/>
      <c r="GH128" s="167"/>
      <c r="GI128" s="167"/>
      <c r="GJ128" s="167"/>
      <c r="GK128" s="167"/>
      <c r="GL128" s="167"/>
      <c r="GM128" s="167"/>
      <c r="GN128" s="167"/>
      <c r="GO128" s="167"/>
      <c r="GP128" s="167"/>
      <c r="GQ128" s="167"/>
      <c r="GR128" s="167"/>
      <c r="GS128" s="167"/>
      <c r="GT128" s="167"/>
      <c r="GU128" s="167"/>
      <c r="GV128" s="167"/>
      <c r="GW128" s="167"/>
      <c r="GX128" s="167"/>
      <c r="GY128" s="167"/>
      <c r="GZ128" s="167"/>
      <c r="HA128" s="167"/>
      <c r="HB128" s="167"/>
      <c r="HC128" s="167"/>
      <c r="HD128" s="167"/>
      <c r="HE128" s="167"/>
      <c r="HF128" s="167"/>
      <c r="HG128" s="167"/>
      <c r="HH128" s="167"/>
      <c r="HI128" s="167"/>
      <c r="HJ128" s="167"/>
      <c r="HK128" s="167"/>
      <c r="HL128" s="167"/>
      <c r="HM128" s="167"/>
      <c r="HN128" s="167"/>
      <c r="HO128" s="167"/>
      <c r="HP128" s="167"/>
      <c r="HQ128" s="167"/>
      <c r="HR128" s="167"/>
      <c r="HS128" s="167"/>
      <c r="HT128" s="167"/>
      <c r="HU128" s="167"/>
      <c r="HV128" s="167"/>
      <c r="HW128" s="167"/>
      <c r="HX128" s="167"/>
      <c r="HY128" s="167"/>
      <c r="HZ128" s="167"/>
      <c r="IA128" s="167"/>
      <c r="IB128" s="167"/>
      <c r="IC128" s="167"/>
      <c r="ID128" s="167"/>
      <c r="IE128" s="167"/>
      <c r="IF128" s="167"/>
      <c r="IG128" s="167"/>
      <c r="IH128" s="167"/>
      <c r="II128" s="167"/>
      <c r="IJ128" s="167"/>
      <c r="IK128" s="167"/>
      <c r="IL128" s="167"/>
      <c r="IM128" s="167"/>
      <c r="IN128" s="167"/>
      <c r="IO128" s="167"/>
      <c r="IP128" s="167"/>
      <c r="IQ128" s="167"/>
      <c r="IR128" s="167"/>
      <c r="IS128" s="167"/>
      <c r="IT128" s="167"/>
      <c r="IU128" s="167"/>
      <c r="IV128" s="167"/>
    </row>
    <row r="129" spans="1:256" x14ac:dyDescent="0.2">
      <c r="A129" s="167"/>
      <c r="B129" s="167"/>
      <c r="C129" s="167"/>
      <c r="D129" s="167"/>
      <c r="E129" s="170"/>
      <c r="F129" s="171"/>
      <c r="G129" s="171"/>
      <c r="H129" s="172"/>
      <c r="J129" s="167"/>
      <c r="K129" s="167"/>
      <c r="L129" s="167"/>
      <c r="M129" s="167"/>
      <c r="N129" s="167"/>
      <c r="O129" s="167"/>
      <c r="P129" s="167"/>
      <c r="Q129" s="167"/>
      <c r="R129" s="167"/>
      <c r="S129" s="167"/>
      <c r="T129" s="167"/>
      <c r="U129" s="167"/>
      <c r="V129" s="167"/>
      <c r="W129" s="167"/>
      <c r="X129" s="167"/>
      <c r="Y129" s="167"/>
      <c r="Z129" s="167"/>
      <c r="AA129" s="167"/>
      <c r="AB129" s="167"/>
      <c r="AC129" s="167"/>
      <c r="AD129" s="167"/>
      <c r="AE129" s="167"/>
      <c r="AF129" s="167"/>
      <c r="AG129" s="167"/>
      <c r="AH129" s="167"/>
      <c r="AI129" s="167"/>
      <c r="AJ129" s="167"/>
      <c r="AK129" s="167"/>
      <c r="AL129" s="167"/>
      <c r="AM129" s="167"/>
      <c r="AN129" s="167"/>
      <c r="AO129" s="167"/>
      <c r="AP129" s="167"/>
      <c r="AQ129" s="167"/>
      <c r="AR129" s="167"/>
      <c r="AS129" s="167"/>
      <c r="AT129" s="167"/>
      <c r="AU129" s="167"/>
      <c r="AV129" s="167"/>
      <c r="AW129" s="167"/>
      <c r="AX129" s="167"/>
      <c r="AY129" s="167"/>
      <c r="AZ129" s="167"/>
      <c r="BA129" s="167"/>
      <c r="BB129" s="167"/>
      <c r="BC129" s="167"/>
      <c r="BD129" s="167"/>
      <c r="BE129" s="167"/>
      <c r="BF129" s="167"/>
      <c r="BG129" s="167"/>
      <c r="BH129" s="167"/>
      <c r="BI129" s="167"/>
      <c r="BJ129" s="167"/>
      <c r="BK129" s="167"/>
      <c r="BL129" s="167"/>
      <c r="BM129" s="167"/>
      <c r="BN129" s="167"/>
      <c r="BO129" s="167"/>
      <c r="BP129" s="167"/>
      <c r="BQ129" s="167"/>
      <c r="BR129" s="167"/>
      <c r="BS129" s="167"/>
      <c r="BT129" s="167"/>
      <c r="BU129" s="167"/>
      <c r="BV129" s="167"/>
      <c r="BW129" s="167"/>
      <c r="BX129" s="167"/>
      <c r="BY129" s="167"/>
      <c r="BZ129" s="167"/>
      <c r="CA129" s="167"/>
      <c r="CB129" s="167"/>
      <c r="CC129" s="167"/>
      <c r="CD129" s="167"/>
      <c r="CE129" s="167"/>
      <c r="CF129" s="167"/>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167"/>
      <c r="DC129" s="167"/>
      <c r="DD129" s="167"/>
      <c r="DE129" s="167"/>
      <c r="DF129" s="167"/>
      <c r="DG129" s="167"/>
      <c r="DH129" s="167"/>
      <c r="DI129" s="167"/>
      <c r="DJ129" s="167"/>
      <c r="DK129" s="167"/>
      <c r="DL129" s="167"/>
      <c r="DM129" s="167"/>
      <c r="DN129" s="167"/>
      <c r="DO129" s="167"/>
      <c r="DP129" s="167"/>
      <c r="DQ129" s="167"/>
      <c r="DR129" s="167"/>
      <c r="DS129" s="167"/>
      <c r="DT129" s="167"/>
      <c r="DU129" s="167"/>
      <c r="DV129" s="167"/>
      <c r="DW129" s="167"/>
      <c r="DX129" s="167"/>
      <c r="DY129" s="167"/>
      <c r="DZ129" s="167"/>
      <c r="EA129" s="167"/>
      <c r="EB129" s="167"/>
      <c r="EC129" s="167"/>
      <c r="ED129" s="167"/>
      <c r="EE129" s="167"/>
      <c r="EF129" s="167"/>
      <c r="EG129" s="167"/>
      <c r="EH129" s="167"/>
      <c r="EI129" s="167"/>
      <c r="EJ129" s="167"/>
      <c r="EK129" s="167"/>
      <c r="EL129" s="167"/>
      <c r="EM129" s="167"/>
      <c r="EN129" s="167"/>
      <c r="EO129" s="167"/>
      <c r="EP129" s="167"/>
      <c r="EQ129" s="167"/>
      <c r="ER129" s="167"/>
      <c r="ES129" s="167"/>
      <c r="ET129" s="167"/>
      <c r="EU129" s="167"/>
      <c r="EV129" s="167"/>
      <c r="EW129" s="167"/>
      <c r="EX129" s="167"/>
      <c r="EY129" s="167"/>
      <c r="EZ129" s="167"/>
      <c r="FA129" s="167"/>
      <c r="FB129" s="167"/>
      <c r="FC129" s="167"/>
      <c r="FD129" s="167"/>
      <c r="FE129" s="167"/>
      <c r="FF129" s="167"/>
      <c r="FG129" s="167"/>
      <c r="FH129" s="167"/>
      <c r="FI129" s="167"/>
      <c r="FJ129" s="167"/>
      <c r="FK129" s="167"/>
      <c r="FL129" s="167"/>
      <c r="FM129" s="167"/>
      <c r="FN129" s="167"/>
      <c r="FO129" s="167"/>
      <c r="FP129" s="167"/>
      <c r="FQ129" s="167"/>
      <c r="FR129" s="167"/>
      <c r="FS129" s="167"/>
      <c r="FT129" s="167"/>
      <c r="FU129" s="167"/>
      <c r="FV129" s="167"/>
      <c r="FW129" s="167"/>
      <c r="FX129" s="167"/>
      <c r="FY129" s="167"/>
      <c r="FZ129" s="167"/>
      <c r="GA129" s="167"/>
      <c r="GB129" s="167"/>
      <c r="GC129" s="167"/>
      <c r="GD129" s="167"/>
      <c r="GE129" s="167"/>
      <c r="GF129" s="167"/>
      <c r="GG129" s="167"/>
      <c r="GH129" s="167"/>
      <c r="GI129" s="167"/>
      <c r="GJ129" s="167"/>
      <c r="GK129" s="167"/>
      <c r="GL129" s="167"/>
      <c r="GM129" s="167"/>
      <c r="GN129" s="167"/>
      <c r="GO129" s="167"/>
      <c r="GP129" s="167"/>
      <c r="GQ129" s="167"/>
      <c r="GR129" s="167"/>
      <c r="GS129" s="167"/>
      <c r="GT129" s="167"/>
      <c r="GU129" s="167"/>
      <c r="GV129" s="167"/>
      <c r="GW129" s="167"/>
      <c r="GX129" s="167"/>
      <c r="GY129" s="167"/>
      <c r="GZ129" s="167"/>
      <c r="HA129" s="167"/>
      <c r="HB129" s="167"/>
      <c r="HC129" s="167"/>
      <c r="HD129" s="167"/>
      <c r="HE129" s="167"/>
      <c r="HF129" s="167"/>
      <c r="HG129" s="167"/>
      <c r="HH129" s="167"/>
      <c r="HI129" s="167"/>
      <c r="HJ129" s="167"/>
      <c r="HK129" s="167"/>
      <c r="HL129" s="167"/>
      <c r="HM129" s="167"/>
      <c r="HN129" s="167"/>
      <c r="HO129" s="167"/>
      <c r="HP129" s="167"/>
      <c r="HQ129" s="167"/>
      <c r="HR129" s="167"/>
      <c r="HS129" s="167"/>
      <c r="HT129" s="167"/>
      <c r="HU129" s="167"/>
      <c r="HV129" s="167"/>
      <c r="HW129" s="167"/>
      <c r="HX129" s="167"/>
      <c r="HY129" s="167"/>
      <c r="HZ129" s="167"/>
      <c r="IA129" s="167"/>
      <c r="IB129" s="167"/>
      <c r="IC129" s="167"/>
      <c r="ID129" s="167"/>
      <c r="IE129" s="167"/>
      <c r="IF129" s="167"/>
      <c r="IG129" s="167"/>
      <c r="IH129" s="167"/>
      <c r="II129" s="167"/>
      <c r="IJ129" s="167"/>
      <c r="IK129" s="167"/>
      <c r="IL129" s="167"/>
      <c r="IM129" s="167"/>
      <c r="IN129" s="167"/>
      <c r="IO129" s="167"/>
      <c r="IP129" s="167"/>
      <c r="IQ129" s="167"/>
      <c r="IR129" s="167"/>
      <c r="IS129" s="167"/>
      <c r="IT129" s="167"/>
      <c r="IU129" s="167"/>
      <c r="IV129" s="167"/>
    </row>
    <row r="130" spans="1:256" x14ac:dyDescent="0.2">
      <c r="A130" s="167"/>
      <c r="B130" s="167"/>
      <c r="C130" s="167"/>
      <c r="D130" s="167"/>
      <c r="E130" s="170"/>
      <c r="F130" s="171"/>
      <c r="G130" s="171"/>
      <c r="H130" s="172"/>
      <c r="J130" s="167"/>
      <c r="K130" s="167"/>
      <c r="L130" s="167"/>
      <c r="M130" s="167"/>
      <c r="N130" s="167"/>
      <c r="O130" s="167"/>
      <c r="P130" s="167"/>
      <c r="Q130" s="167"/>
      <c r="R130" s="167"/>
      <c r="S130" s="167"/>
      <c r="T130" s="167"/>
      <c r="U130" s="167"/>
      <c r="V130" s="167"/>
      <c r="W130" s="167"/>
      <c r="X130" s="167"/>
      <c r="Y130" s="167"/>
      <c r="Z130" s="167"/>
      <c r="AA130" s="167"/>
      <c r="AB130" s="167"/>
      <c r="AC130" s="167"/>
      <c r="AD130" s="167"/>
      <c r="AE130" s="167"/>
      <c r="AF130" s="167"/>
      <c r="AG130" s="167"/>
      <c r="AH130" s="167"/>
      <c r="AI130" s="167"/>
      <c r="AJ130" s="167"/>
      <c r="AK130" s="167"/>
      <c r="AL130" s="167"/>
      <c r="AM130" s="167"/>
      <c r="AN130" s="167"/>
      <c r="AO130" s="167"/>
      <c r="AP130" s="167"/>
      <c r="AQ130" s="167"/>
      <c r="AR130" s="167"/>
      <c r="AS130" s="167"/>
      <c r="AT130" s="167"/>
      <c r="AU130" s="167"/>
      <c r="AV130" s="167"/>
      <c r="AW130" s="167"/>
      <c r="AX130" s="167"/>
      <c r="AY130" s="167"/>
      <c r="AZ130" s="167"/>
      <c r="BA130" s="167"/>
      <c r="BB130" s="167"/>
      <c r="BC130" s="167"/>
      <c r="BD130" s="167"/>
      <c r="BE130" s="167"/>
      <c r="BF130" s="167"/>
      <c r="BG130" s="167"/>
      <c r="BH130" s="167"/>
      <c r="BI130" s="167"/>
      <c r="BJ130" s="167"/>
      <c r="BK130" s="167"/>
      <c r="BL130" s="167"/>
      <c r="BM130" s="167"/>
      <c r="BN130" s="167"/>
      <c r="BO130" s="167"/>
      <c r="BP130" s="167"/>
      <c r="BQ130" s="167"/>
      <c r="BR130" s="167"/>
      <c r="BS130" s="167"/>
      <c r="BT130" s="167"/>
      <c r="BU130" s="167"/>
      <c r="BV130" s="167"/>
      <c r="BW130" s="167"/>
      <c r="BX130" s="167"/>
      <c r="BY130" s="167"/>
      <c r="BZ130" s="167"/>
      <c r="CA130" s="167"/>
      <c r="CB130" s="167"/>
      <c r="CC130" s="167"/>
      <c r="CD130" s="167"/>
      <c r="CE130" s="167"/>
      <c r="CF130" s="167"/>
      <c r="CG130" s="167"/>
      <c r="CH130" s="167"/>
      <c r="CI130" s="167"/>
      <c r="CJ130" s="167"/>
      <c r="CK130" s="167"/>
      <c r="CL130" s="167"/>
      <c r="CM130" s="167"/>
      <c r="CN130" s="167"/>
      <c r="CO130" s="167"/>
      <c r="CP130" s="167"/>
      <c r="CQ130" s="167"/>
      <c r="CR130" s="167"/>
      <c r="CS130" s="167"/>
      <c r="CT130" s="167"/>
      <c r="CU130" s="167"/>
      <c r="CV130" s="167"/>
      <c r="CW130" s="167"/>
      <c r="CX130" s="167"/>
      <c r="CY130" s="167"/>
      <c r="CZ130" s="167"/>
      <c r="DA130" s="167"/>
      <c r="DB130" s="167"/>
      <c r="DC130" s="167"/>
      <c r="DD130" s="167"/>
      <c r="DE130" s="167"/>
      <c r="DF130" s="167"/>
      <c r="DG130" s="167"/>
      <c r="DH130" s="167"/>
      <c r="DI130" s="167"/>
      <c r="DJ130" s="167"/>
      <c r="DK130" s="167"/>
      <c r="DL130" s="167"/>
      <c r="DM130" s="167"/>
      <c r="DN130" s="167"/>
      <c r="DO130" s="167"/>
      <c r="DP130" s="167"/>
      <c r="DQ130" s="167"/>
      <c r="DR130" s="167"/>
      <c r="DS130" s="167"/>
      <c r="DT130" s="167"/>
      <c r="DU130" s="167"/>
      <c r="DV130" s="167"/>
      <c r="DW130" s="167"/>
      <c r="DX130" s="167"/>
      <c r="DY130" s="167"/>
      <c r="DZ130" s="167"/>
      <c r="EA130" s="167"/>
      <c r="EB130" s="167"/>
      <c r="EC130" s="167"/>
      <c r="ED130" s="167"/>
      <c r="EE130" s="167"/>
      <c r="EF130" s="167"/>
      <c r="EG130" s="167"/>
      <c r="EH130" s="167"/>
      <c r="EI130" s="167"/>
      <c r="EJ130" s="167"/>
      <c r="EK130" s="167"/>
      <c r="EL130" s="167"/>
      <c r="EM130" s="167"/>
      <c r="EN130" s="167"/>
      <c r="EO130" s="167"/>
      <c r="EP130" s="167"/>
      <c r="EQ130" s="167"/>
      <c r="ER130" s="167"/>
      <c r="ES130" s="167"/>
      <c r="ET130" s="167"/>
      <c r="EU130" s="167"/>
      <c r="EV130" s="167"/>
      <c r="EW130" s="167"/>
      <c r="EX130" s="167"/>
      <c r="EY130" s="167"/>
      <c r="EZ130" s="167"/>
      <c r="FA130" s="167"/>
      <c r="FB130" s="167"/>
      <c r="FC130" s="167"/>
      <c r="FD130" s="167"/>
      <c r="FE130" s="167"/>
      <c r="FF130" s="167"/>
      <c r="FG130" s="167"/>
      <c r="FH130" s="167"/>
      <c r="FI130" s="167"/>
      <c r="FJ130" s="167"/>
      <c r="FK130" s="167"/>
      <c r="FL130" s="167"/>
      <c r="FM130" s="167"/>
      <c r="FN130" s="167"/>
      <c r="FO130" s="167"/>
      <c r="FP130" s="167"/>
      <c r="FQ130" s="167"/>
      <c r="FR130" s="167"/>
      <c r="FS130" s="167"/>
      <c r="FT130" s="167"/>
      <c r="FU130" s="167"/>
      <c r="FV130" s="167"/>
      <c r="FW130" s="167"/>
      <c r="FX130" s="167"/>
      <c r="FY130" s="167"/>
      <c r="FZ130" s="167"/>
      <c r="GA130" s="167"/>
      <c r="GB130" s="167"/>
      <c r="GC130" s="167"/>
      <c r="GD130" s="167"/>
      <c r="GE130" s="167"/>
      <c r="GF130" s="167"/>
      <c r="GG130" s="167"/>
      <c r="GH130" s="167"/>
      <c r="GI130" s="167"/>
      <c r="GJ130" s="167"/>
      <c r="GK130" s="167"/>
      <c r="GL130" s="167"/>
      <c r="GM130" s="167"/>
      <c r="GN130" s="167"/>
      <c r="GO130" s="167"/>
      <c r="GP130" s="167"/>
      <c r="GQ130" s="167"/>
      <c r="GR130" s="167"/>
      <c r="GS130" s="167"/>
      <c r="GT130" s="167"/>
      <c r="GU130" s="167"/>
      <c r="GV130" s="167"/>
      <c r="GW130" s="167"/>
      <c r="GX130" s="167"/>
      <c r="GY130" s="167"/>
      <c r="GZ130" s="167"/>
      <c r="HA130" s="167"/>
      <c r="HB130" s="167"/>
      <c r="HC130" s="167"/>
      <c r="HD130" s="167"/>
      <c r="HE130" s="167"/>
      <c r="HF130" s="167"/>
      <c r="HG130" s="167"/>
      <c r="HH130" s="167"/>
      <c r="HI130" s="167"/>
      <c r="HJ130" s="167"/>
      <c r="HK130" s="167"/>
      <c r="HL130" s="167"/>
      <c r="HM130" s="167"/>
      <c r="HN130" s="167"/>
      <c r="HO130" s="167"/>
      <c r="HP130" s="167"/>
      <c r="HQ130" s="167"/>
      <c r="HR130" s="167"/>
      <c r="HS130" s="167"/>
      <c r="HT130" s="167"/>
      <c r="HU130" s="167"/>
      <c r="HV130" s="167"/>
      <c r="HW130" s="167"/>
      <c r="HX130" s="167"/>
      <c r="HY130" s="167"/>
      <c r="HZ130" s="167"/>
      <c r="IA130" s="167"/>
      <c r="IB130" s="167"/>
      <c r="IC130" s="167"/>
      <c r="ID130" s="167"/>
      <c r="IE130" s="167"/>
      <c r="IF130" s="167"/>
      <c r="IG130" s="167"/>
      <c r="IH130" s="167"/>
      <c r="II130" s="167"/>
      <c r="IJ130" s="167"/>
      <c r="IK130" s="167"/>
      <c r="IL130" s="167"/>
      <c r="IM130" s="167"/>
      <c r="IN130" s="167"/>
      <c r="IO130" s="167"/>
      <c r="IP130" s="167"/>
      <c r="IQ130" s="167"/>
      <c r="IR130" s="167"/>
      <c r="IS130" s="167"/>
      <c r="IT130" s="167"/>
      <c r="IU130" s="167"/>
      <c r="IV130" s="167"/>
    </row>
    <row r="131" spans="1:256" x14ac:dyDescent="0.2">
      <c r="A131" s="167"/>
      <c r="B131" s="167"/>
      <c r="C131" s="167"/>
      <c r="D131" s="167"/>
      <c r="E131" s="170"/>
      <c r="F131" s="171"/>
      <c r="G131" s="171"/>
      <c r="H131" s="172"/>
      <c r="J131" s="167"/>
      <c r="K131" s="167"/>
      <c r="L131" s="167"/>
      <c r="M131" s="167"/>
      <c r="N131" s="167"/>
      <c r="O131" s="167"/>
      <c r="P131" s="167"/>
      <c r="Q131" s="167"/>
      <c r="R131" s="167"/>
      <c r="S131" s="167"/>
      <c r="T131" s="167"/>
      <c r="U131" s="167"/>
      <c r="V131" s="167"/>
      <c r="W131" s="167"/>
      <c r="X131" s="167"/>
      <c r="Y131" s="167"/>
      <c r="Z131" s="167"/>
      <c r="AA131" s="167"/>
      <c r="AB131" s="167"/>
      <c r="AC131" s="167"/>
      <c r="AD131" s="167"/>
      <c r="AE131" s="167"/>
      <c r="AF131" s="167"/>
      <c r="AG131" s="167"/>
      <c r="AH131" s="167"/>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c r="BI131" s="167"/>
      <c r="BJ131" s="167"/>
      <c r="BK131" s="167"/>
      <c r="BL131" s="167"/>
      <c r="BM131" s="167"/>
      <c r="BN131" s="167"/>
      <c r="BO131" s="167"/>
      <c r="BP131" s="167"/>
      <c r="BQ131" s="167"/>
      <c r="BR131" s="167"/>
      <c r="BS131" s="167"/>
      <c r="BT131" s="167"/>
      <c r="BU131" s="167"/>
      <c r="BV131" s="167"/>
      <c r="BW131" s="167"/>
      <c r="BX131" s="167"/>
      <c r="BY131" s="167"/>
      <c r="BZ131" s="167"/>
      <c r="CA131" s="167"/>
      <c r="CB131" s="167"/>
      <c r="CC131" s="167"/>
      <c r="CD131" s="167"/>
      <c r="CE131" s="167"/>
      <c r="CF131" s="167"/>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c r="EK131" s="167"/>
      <c r="EL131" s="167"/>
      <c r="EM131" s="167"/>
      <c r="EN131" s="167"/>
      <c r="EO131" s="167"/>
      <c r="EP131" s="167"/>
      <c r="EQ131" s="167"/>
      <c r="ER131" s="167"/>
      <c r="ES131" s="167"/>
      <c r="ET131" s="167"/>
      <c r="EU131" s="167"/>
      <c r="EV131" s="167"/>
      <c r="EW131" s="167"/>
      <c r="EX131" s="167"/>
      <c r="EY131" s="167"/>
      <c r="EZ131" s="167"/>
      <c r="FA131" s="167"/>
      <c r="FB131" s="167"/>
      <c r="FC131" s="167"/>
      <c r="FD131" s="167"/>
      <c r="FE131" s="167"/>
      <c r="FF131" s="167"/>
      <c r="FG131" s="167"/>
      <c r="FH131" s="167"/>
      <c r="FI131" s="167"/>
      <c r="FJ131" s="167"/>
      <c r="FK131" s="167"/>
      <c r="FL131" s="167"/>
      <c r="FM131" s="167"/>
      <c r="FN131" s="167"/>
      <c r="FO131" s="167"/>
      <c r="FP131" s="167"/>
      <c r="FQ131" s="167"/>
      <c r="FR131" s="167"/>
      <c r="FS131" s="167"/>
      <c r="FT131" s="167"/>
      <c r="FU131" s="167"/>
      <c r="FV131" s="167"/>
      <c r="FW131" s="167"/>
      <c r="FX131" s="167"/>
      <c r="FY131" s="167"/>
      <c r="FZ131" s="167"/>
      <c r="GA131" s="167"/>
      <c r="GB131" s="167"/>
      <c r="GC131" s="167"/>
      <c r="GD131" s="167"/>
      <c r="GE131" s="167"/>
      <c r="GF131" s="167"/>
      <c r="GG131" s="167"/>
      <c r="GH131" s="167"/>
      <c r="GI131" s="167"/>
      <c r="GJ131" s="167"/>
      <c r="GK131" s="167"/>
      <c r="GL131" s="167"/>
      <c r="GM131" s="167"/>
      <c r="GN131" s="167"/>
      <c r="GO131" s="167"/>
      <c r="GP131" s="167"/>
      <c r="GQ131" s="167"/>
      <c r="GR131" s="167"/>
      <c r="GS131" s="167"/>
      <c r="GT131" s="167"/>
      <c r="GU131" s="167"/>
      <c r="GV131" s="167"/>
      <c r="GW131" s="167"/>
      <c r="GX131" s="167"/>
      <c r="GY131" s="167"/>
      <c r="GZ131" s="167"/>
      <c r="HA131" s="167"/>
      <c r="HB131" s="167"/>
      <c r="HC131" s="167"/>
      <c r="HD131" s="167"/>
      <c r="HE131" s="167"/>
      <c r="HF131" s="167"/>
      <c r="HG131" s="167"/>
      <c r="HH131" s="167"/>
      <c r="HI131" s="167"/>
      <c r="HJ131" s="167"/>
      <c r="HK131" s="167"/>
      <c r="HL131" s="167"/>
      <c r="HM131" s="167"/>
      <c r="HN131" s="167"/>
      <c r="HO131" s="167"/>
      <c r="HP131" s="167"/>
      <c r="HQ131" s="167"/>
      <c r="HR131" s="167"/>
      <c r="HS131" s="167"/>
      <c r="HT131" s="167"/>
      <c r="HU131" s="167"/>
      <c r="HV131" s="167"/>
      <c r="HW131" s="167"/>
      <c r="HX131" s="167"/>
      <c r="HY131" s="167"/>
      <c r="HZ131" s="167"/>
      <c r="IA131" s="167"/>
      <c r="IB131" s="167"/>
      <c r="IC131" s="167"/>
      <c r="ID131" s="167"/>
      <c r="IE131" s="167"/>
      <c r="IF131" s="167"/>
      <c r="IG131" s="167"/>
      <c r="IH131" s="167"/>
      <c r="II131" s="167"/>
      <c r="IJ131" s="167"/>
      <c r="IK131" s="167"/>
      <c r="IL131" s="167"/>
      <c r="IM131" s="167"/>
      <c r="IN131" s="167"/>
      <c r="IO131" s="167"/>
      <c r="IP131" s="167"/>
      <c r="IQ131" s="167"/>
      <c r="IR131" s="167"/>
      <c r="IS131" s="167"/>
      <c r="IT131" s="167"/>
      <c r="IU131" s="167"/>
      <c r="IV131" s="167"/>
    </row>
    <row r="132" spans="1:256" x14ac:dyDescent="0.2">
      <c r="A132" s="167"/>
      <c r="B132" s="167"/>
      <c r="C132" s="167"/>
      <c r="D132" s="167"/>
      <c r="E132" s="170"/>
      <c r="F132" s="171"/>
      <c r="G132" s="171"/>
      <c r="H132" s="172"/>
      <c r="J132" s="167"/>
      <c r="K132" s="167"/>
      <c r="L132" s="167"/>
      <c r="M132" s="167"/>
      <c r="N132" s="167"/>
      <c r="O132" s="167"/>
      <c r="P132" s="167"/>
      <c r="Q132" s="167"/>
      <c r="R132" s="167"/>
      <c r="S132" s="167"/>
      <c r="T132" s="167"/>
      <c r="U132" s="167"/>
      <c r="V132" s="167"/>
      <c r="W132" s="167"/>
      <c r="X132" s="167"/>
      <c r="Y132" s="167"/>
      <c r="Z132" s="167"/>
      <c r="AA132" s="167"/>
      <c r="AB132" s="167"/>
      <c r="AC132" s="167"/>
      <c r="AD132" s="167"/>
      <c r="AE132" s="167"/>
      <c r="AF132" s="167"/>
      <c r="AG132" s="167"/>
      <c r="AH132" s="167"/>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c r="BI132" s="167"/>
      <c r="BJ132" s="167"/>
      <c r="BK132" s="167"/>
      <c r="BL132" s="167"/>
      <c r="BM132" s="167"/>
      <c r="BN132" s="167"/>
      <c r="BO132" s="167"/>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c r="FF132" s="167"/>
      <c r="FG132" s="167"/>
      <c r="FH132" s="167"/>
      <c r="FI132" s="167"/>
      <c r="FJ132" s="167"/>
      <c r="FK132" s="167"/>
      <c r="FL132" s="167"/>
      <c r="FM132" s="167"/>
      <c r="FN132" s="167"/>
      <c r="FO132" s="167"/>
      <c r="FP132" s="167"/>
      <c r="FQ132" s="167"/>
      <c r="FR132" s="167"/>
      <c r="FS132" s="167"/>
      <c r="FT132" s="167"/>
      <c r="FU132" s="167"/>
      <c r="FV132" s="167"/>
      <c r="FW132" s="167"/>
      <c r="FX132" s="167"/>
      <c r="FY132" s="167"/>
      <c r="FZ132" s="167"/>
      <c r="GA132" s="167"/>
      <c r="GB132" s="167"/>
      <c r="GC132" s="167"/>
      <c r="GD132" s="167"/>
      <c r="GE132" s="167"/>
      <c r="GF132" s="167"/>
      <c r="GG132" s="167"/>
      <c r="GH132" s="167"/>
      <c r="GI132" s="167"/>
      <c r="GJ132" s="167"/>
      <c r="GK132" s="167"/>
      <c r="GL132" s="167"/>
      <c r="GM132" s="167"/>
      <c r="GN132" s="167"/>
      <c r="GO132" s="167"/>
      <c r="GP132" s="167"/>
      <c r="GQ132" s="167"/>
      <c r="GR132" s="167"/>
      <c r="GS132" s="167"/>
      <c r="GT132" s="167"/>
      <c r="GU132" s="167"/>
      <c r="GV132" s="167"/>
      <c r="GW132" s="167"/>
      <c r="GX132" s="167"/>
      <c r="GY132" s="167"/>
      <c r="GZ132" s="167"/>
      <c r="HA132" s="167"/>
      <c r="HB132" s="167"/>
      <c r="HC132" s="167"/>
      <c r="HD132" s="167"/>
      <c r="HE132" s="167"/>
      <c r="HF132" s="167"/>
      <c r="HG132" s="167"/>
      <c r="HH132" s="167"/>
      <c r="HI132" s="167"/>
      <c r="HJ132" s="167"/>
      <c r="HK132" s="167"/>
      <c r="HL132" s="167"/>
      <c r="HM132" s="167"/>
      <c r="HN132" s="167"/>
      <c r="HO132" s="167"/>
      <c r="HP132" s="167"/>
      <c r="HQ132" s="167"/>
      <c r="HR132" s="167"/>
      <c r="HS132" s="167"/>
      <c r="HT132" s="167"/>
      <c r="HU132" s="167"/>
      <c r="HV132" s="167"/>
      <c r="HW132" s="167"/>
      <c r="HX132" s="167"/>
      <c r="HY132" s="167"/>
      <c r="HZ132" s="167"/>
      <c r="IA132" s="167"/>
      <c r="IB132" s="167"/>
      <c r="IC132" s="167"/>
      <c r="ID132" s="167"/>
      <c r="IE132" s="167"/>
      <c r="IF132" s="167"/>
      <c r="IG132" s="167"/>
      <c r="IH132" s="167"/>
      <c r="II132" s="167"/>
      <c r="IJ132" s="167"/>
      <c r="IK132" s="167"/>
      <c r="IL132" s="167"/>
      <c r="IM132" s="167"/>
      <c r="IN132" s="167"/>
      <c r="IO132" s="167"/>
      <c r="IP132" s="167"/>
      <c r="IQ132" s="167"/>
      <c r="IR132" s="167"/>
      <c r="IS132" s="167"/>
      <c r="IT132" s="167"/>
      <c r="IU132" s="167"/>
      <c r="IV132" s="167"/>
    </row>
    <row r="133" spans="1:256" x14ac:dyDescent="0.2">
      <c r="A133" s="167"/>
      <c r="B133" s="167"/>
      <c r="C133" s="167"/>
      <c r="D133" s="167"/>
      <c r="E133" s="170"/>
      <c r="F133" s="171"/>
      <c r="G133" s="171"/>
      <c r="H133" s="172"/>
      <c r="J133" s="167"/>
      <c r="K133" s="167"/>
      <c r="L133" s="167"/>
      <c r="M133" s="167"/>
      <c r="N133" s="167"/>
      <c r="O133" s="167"/>
      <c r="P133" s="167"/>
      <c r="Q133" s="167"/>
      <c r="R133" s="167"/>
      <c r="S133" s="167"/>
      <c r="T133" s="167"/>
      <c r="U133" s="167"/>
      <c r="V133" s="167"/>
      <c r="W133" s="167"/>
      <c r="X133" s="167"/>
      <c r="Y133" s="167"/>
      <c r="Z133" s="167"/>
      <c r="AA133" s="167"/>
      <c r="AB133" s="167"/>
      <c r="AC133" s="167"/>
      <c r="AD133" s="167"/>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c r="BI133" s="167"/>
      <c r="BJ133" s="167"/>
      <c r="BK133" s="167"/>
      <c r="BL133" s="167"/>
      <c r="BM133" s="167"/>
      <c r="BN133" s="167"/>
      <c r="BO133" s="167"/>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c r="FL133" s="167"/>
      <c r="FM133" s="167"/>
      <c r="FN133" s="167"/>
      <c r="FO133" s="167"/>
      <c r="FP133" s="167"/>
      <c r="FQ133" s="167"/>
      <c r="FR133" s="167"/>
      <c r="FS133" s="167"/>
      <c r="FT133" s="167"/>
      <c r="FU133" s="167"/>
      <c r="FV133" s="167"/>
      <c r="FW133" s="167"/>
      <c r="FX133" s="167"/>
      <c r="FY133" s="167"/>
      <c r="FZ133" s="167"/>
      <c r="GA133" s="167"/>
      <c r="GB133" s="167"/>
      <c r="GC133" s="167"/>
      <c r="GD133" s="167"/>
      <c r="GE133" s="167"/>
      <c r="GF133" s="167"/>
      <c r="GG133" s="167"/>
      <c r="GH133" s="167"/>
      <c r="GI133" s="167"/>
      <c r="GJ133" s="167"/>
      <c r="GK133" s="167"/>
      <c r="GL133" s="167"/>
      <c r="GM133" s="167"/>
      <c r="GN133" s="167"/>
      <c r="GO133" s="167"/>
      <c r="GP133" s="167"/>
      <c r="GQ133" s="167"/>
      <c r="GR133" s="167"/>
      <c r="GS133" s="167"/>
      <c r="GT133" s="167"/>
      <c r="GU133" s="167"/>
      <c r="GV133" s="167"/>
      <c r="GW133" s="167"/>
      <c r="GX133" s="167"/>
      <c r="GY133" s="167"/>
      <c r="GZ133" s="167"/>
      <c r="HA133" s="167"/>
      <c r="HB133" s="167"/>
      <c r="HC133" s="167"/>
      <c r="HD133" s="167"/>
      <c r="HE133" s="167"/>
      <c r="HF133" s="167"/>
      <c r="HG133" s="167"/>
      <c r="HH133" s="167"/>
      <c r="HI133" s="167"/>
      <c r="HJ133" s="167"/>
      <c r="HK133" s="167"/>
      <c r="HL133" s="167"/>
      <c r="HM133" s="167"/>
      <c r="HN133" s="167"/>
      <c r="HO133" s="167"/>
      <c r="HP133" s="167"/>
      <c r="HQ133" s="167"/>
      <c r="HR133" s="167"/>
      <c r="HS133" s="167"/>
      <c r="HT133" s="167"/>
      <c r="HU133" s="167"/>
      <c r="HV133" s="167"/>
      <c r="HW133" s="167"/>
      <c r="HX133" s="167"/>
      <c r="HY133" s="167"/>
      <c r="HZ133" s="167"/>
      <c r="IA133" s="167"/>
      <c r="IB133" s="167"/>
      <c r="IC133" s="167"/>
      <c r="ID133" s="167"/>
      <c r="IE133" s="167"/>
      <c r="IF133" s="167"/>
      <c r="IG133" s="167"/>
      <c r="IH133" s="167"/>
      <c r="II133" s="167"/>
      <c r="IJ133" s="167"/>
      <c r="IK133" s="167"/>
      <c r="IL133" s="167"/>
      <c r="IM133" s="167"/>
      <c r="IN133" s="167"/>
      <c r="IO133" s="167"/>
      <c r="IP133" s="167"/>
      <c r="IQ133" s="167"/>
      <c r="IR133" s="167"/>
      <c r="IS133" s="167"/>
      <c r="IT133" s="167"/>
      <c r="IU133" s="167"/>
      <c r="IV133" s="167"/>
    </row>
    <row r="134" spans="1:256" x14ac:dyDescent="0.2">
      <c r="A134" s="167"/>
      <c r="B134" s="167"/>
      <c r="C134" s="167"/>
      <c r="D134" s="167"/>
      <c r="E134" s="170"/>
      <c r="F134" s="171"/>
      <c r="G134" s="171"/>
      <c r="H134" s="172"/>
      <c r="J134" s="167"/>
      <c r="K134" s="167"/>
      <c r="L134" s="167"/>
      <c r="M134" s="167"/>
      <c r="N134" s="167"/>
      <c r="O134" s="167"/>
      <c r="P134" s="167"/>
      <c r="Q134" s="167"/>
      <c r="R134" s="167"/>
      <c r="S134" s="167"/>
      <c r="T134" s="167"/>
      <c r="U134" s="167"/>
      <c r="V134" s="167"/>
      <c r="W134" s="167"/>
      <c r="X134" s="167"/>
      <c r="Y134" s="167"/>
      <c r="Z134" s="167"/>
      <c r="AA134" s="167"/>
      <c r="AB134" s="167"/>
      <c r="AC134" s="167"/>
      <c r="AD134" s="167"/>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c r="BI134" s="167"/>
      <c r="BJ134" s="167"/>
      <c r="BK134" s="167"/>
      <c r="BL134" s="167"/>
      <c r="BM134" s="167"/>
      <c r="BN134" s="167"/>
      <c r="BO134" s="167"/>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c r="FL134" s="167"/>
      <c r="FM134" s="167"/>
      <c r="FN134" s="167"/>
      <c r="FO134" s="167"/>
      <c r="FP134" s="167"/>
      <c r="FQ134" s="167"/>
      <c r="FR134" s="167"/>
      <c r="FS134" s="167"/>
      <c r="FT134" s="167"/>
      <c r="FU134" s="167"/>
      <c r="FV134" s="167"/>
      <c r="FW134" s="167"/>
      <c r="FX134" s="167"/>
      <c r="FY134" s="167"/>
      <c r="FZ134" s="167"/>
      <c r="GA134" s="167"/>
      <c r="GB134" s="167"/>
      <c r="GC134" s="167"/>
      <c r="GD134" s="167"/>
      <c r="GE134" s="167"/>
      <c r="GF134" s="167"/>
      <c r="GG134" s="167"/>
      <c r="GH134" s="167"/>
      <c r="GI134" s="167"/>
      <c r="GJ134" s="167"/>
      <c r="GK134" s="167"/>
      <c r="GL134" s="167"/>
      <c r="GM134" s="167"/>
      <c r="GN134" s="167"/>
      <c r="GO134" s="167"/>
      <c r="GP134" s="167"/>
      <c r="GQ134" s="167"/>
      <c r="GR134" s="167"/>
      <c r="GS134" s="167"/>
      <c r="GT134" s="167"/>
      <c r="GU134" s="167"/>
      <c r="GV134" s="167"/>
      <c r="GW134" s="167"/>
      <c r="GX134" s="167"/>
      <c r="GY134" s="167"/>
      <c r="GZ134" s="167"/>
      <c r="HA134" s="167"/>
      <c r="HB134" s="167"/>
      <c r="HC134" s="167"/>
      <c r="HD134" s="167"/>
      <c r="HE134" s="167"/>
      <c r="HF134" s="167"/>
      <c r="HG134" s="167"/>
      <c r="HH134" s="167"/>
      <c r="HI134" s="167"/>
      <c r="HJ134" s="167"/>
      <c r="HK134" s="167"/>
      <c r="HL134" s="167"/>
      <c r="HM134" s="167"/>
      <c r="HN134" s="167"/>
      <c r="HO134" s="167"/>
      <c r="HP134" s="167"/>
      <c r="HQ134" s="167"/>
      <c r="HR134" s="167"/>
      <c r="HS134" s="167"/>
      <c r="HT134" s="167"/>
      <c r="HU134" s="167"/>
      <c r="HV134" s="167"/>
      <c r="HW134" s="167"/>
      <c r="HX134" s="167"/>
      <c r="HY134" s="167"/>
      <c r="HZ134" s="167"/>
      <c r="IA134" s="167"/>
      <c r="IB134" s="167"/>
      <c r="IC134" s="167"/>
      <c r="ID134" s="167"/>
      <c r="IE134" s="167"/>
      <c r="IF134" s="167"/>
      <c r="IG134" s="167"/>
      <c r="IH134" s="167"/>
      <c r="II134" s="167"/>
      <c r="IJ134" s="167"/>
      <c r="IK134" s="167"/>
      <c r="IL134" s="167"/>
      <c r="IM134" s="167"/>
      <c r="IN134" s="167"/>
      <c r="IO134" s="167"/>
      <c r="IP134" s="167"/>
      <c r="IQ134" s="167"/>
      <c r="IR134" s="167"/>
      <c r="IS134" s="167"/>
      <c r="IT134" s="167"/>
      <c r="IU134" s="167"/>
      <c r="IV134" s="167"/>
    </row>
    <row r="135" spans="1:256" x14ac:dyDescent="0.2">
      <c r="A135" s="167"/>
      <c r="B135" s="167"/>
      <c r="C135" s="167"/>
      <c r="D135" s="167"/>
      <c r="E135" s="170"/>
      <c r="F135" s="171"/>
      <c r="G135" s="171"/>
      <c r="H135" s="172"/>
      <c r="J135" s="167"/>
      <c r="K135" s="167"/>
      <c r="L135" s="167"/>
      <c r="M135" s="167"/>
      <c r="N135" s="167"/>
      <c r="O135" s="167"/>
      <c r="P135" s="167"/>
      <c r="Q135" s="167"/>
      <c r="R135" s="167"/>
      <c r="S135" s="167"/>
      <c r="T135" s="167"/>
      <c r="U135" s="167"/>
      <c r="V135" s="167"/>
      <c r="W135" s="167"/>
      <c r="X135" s="167"/>
      <c r="Y135" s="167"/>
      <c r="Z135" s="167"/>
      <c r="AA135" s="167"/>
      <c r="AB135" s="167"/>
      <c r="AC135" s="167"/>
      <c r="AD135" s="167"/>
      <c r="AE135" s="167"/>
      <c r="AF135" s="167"/>
      <c r="AG135" s="167"/>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c r="BI135" s="167"/>
      <c r="BJ135" s="167"/>
      <c r="BK135" s="167"/>
      <c r="BL135" s="167"/>
      <c r="BM135" s="167"/>
      <c r="BN135" s="167"/>
      <c r="BO135" s="167"/>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c r="FL135" s="167"/>
      <c r="FM135" s="167"/>
      <c r="FN135" s="167"/>
      <c r="FO135" s="167"/>
      <c r="FP135" s="167"/>
      <c r="FQ135" s="167"/>
      <c r="FR135" s="167"/>
      <c r="FS135" s="167"/>
      <c r="FT135" s="167"/>
      <c r="FU135" s="167"/>
      <c r="FV135" s="167"/>
      <c r="FW135" s="167"/>
      <c r="FX135" s="167"/>
      <c r="FY135" s="167"/>
      <c r="FZ135" s="167"/>
      <c r="GA135" s="167"/>
      <c r="GB135" s="167"/>
      <c r="GC135" s="167"/>
      <c r="GD135" s="167"/>
      <c r="GE135" s="167"/>
      <c r="GF135" s="167"/>
      <c r="GG135" s="167"/>
      <c r="GH135" s="167"/>
      <c r="GI135" s="167"/>
      <c r="GJ135" s="167"/>
      <c r="GK135" s="167"/>
      <c r="GL135" s="167"/>
      <c r="GM135" s="167"/>
      <c r="GN135" s="167"/>
      <c r="GO135" s="167"/>
      <c r="GP135" s="167"/>
      <c r="GQ135" s="167"/>
      <c r="GR135" s="167"/>
      <c r="GS135" s="167"/>
      <c r="GT135" s="167"/>
      <c r="GU135" s="167"/>
      <c r="GV135" s="167"/>
      <c r="GW135" s="167"/>
      <c r="GX135" s="167"/>
      <c r="GY135" s="167"/>
      <c r="GZ135" s="167"/>
      <c r="HA135" s="167"/>
      <c r="HB135" s="167"/>
      <c r="HC135" s="167"/>
      <c r="HD135" s="167"/>
      <c r="HE135" s="167"/>
      <c r="HF135" s="167"/>
      <c r="HG135" s="167"/>
      <c r="HH135" s="167"/>
      <c r="HI135" s="167"/>
      <c r="HJ135" s="167"/>
      <c r="HK135" s="167"/>
      <c r="HL135" s="167"/>
      <c r="HM135" s="167"/>
      <c r="HN135" s="167"/>
      <c r="HO135" s="167"/>
      <c r="HP135" s="167"/>
      <c r="HQ135" s="167"/>
      <c r="HR135" s="167"/>
      <c r="HS135" s="167"/>
      <c r="HT135" s="167"/>
      <c r="HU135" s="167"/>
      <c r="HV135" s="167"/>
      <c r="HW135" s="167"/>
      <c r="HX135" s="167"/>
      <c r="HY135" s="167"/>
      <c r="HZ135" s="167"/>
      <c r="IA135" s="167"/>
      <c r="IB135" s="167"/>
      <c r="IC135" s="167"/>
      <c r="ID135" s="167"/>
      <c r="IE135" s="167"/>
      <c r="IF135" s="167"/>
      <c r="IG135" s="167"/>
      <c r="IH135" s="167"/>
      <c r="II135" s="167"/>
      <c r="IJ135" s="167"/>
      <c r="IK135" s="167"/>
      <c r="IL135" s="167"/>
      <c r="IM135" s="167"/>
      <c r="IN135" s="167"/>
      <c r="IO135" s="167"/>
      <c r="IP135" s="167"/>
      <c r="IQ135" s="167"/>
      <c r="IR135" s="167"/>
      <c r="IS135" s="167"/>
      <c r="IT135" s="167"/>
      <c r="IU135" s="167"/>
      <c r="IV135" s="167"/>
    </row>
    <row r="136" spans="1:256" x14ac:dyDescent="0.2">
      <c r="A136" s="167"/>
      <c r="B136" s="167"/>
      <c r="C136" s="167"/>
      <c r="D136" s="167"/>
      <c r="E136" s="170"/>
      <c r="F136" s="171"/>
      <c r="G136" s="171"/>
      <c r="H136" s="172"/>
      <c r="J136" s="167"/>
      <c r="K136" s="167"/>
      <c r="L136" s="167"/>
      <c r="M136" s="167"/>
      <c r="N136" s="167"/>
      <c r="O136" s="167"/>
      <c r="P136" s="167"/>
      <c r="Q136" s="167"/>
      <c r="R136" s="167"/>
      <c r="S136" s="167"/>
      <c r="T136" s="167"/>
      <c r="U136" s="167"/>
      <c r="V136" s="167"/>
      <c r="W136" s="167"/>
      <c r="X136" s="167"/>
      <c r="Y136" s="167"/>
      <c r="Z136" s="167"/>
      <c r="AA136" s="167"/>
      <c r="AB136" s="167"/>
      <c r="AC136" s="167"/>
      <c r="AD136" s="167"/>
      <c r="AE136" s="167"/>
      <c r="AF136" s="167"/>
      <c r="AG136" s="167"/>
      <c r="AH136" s="167"/>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c r="BI136" s="167"/>
      <c r="BJ136" s="167"/>
      <c r="BK136" s="167"/>
      <c r="BL136" s="167"/>
      <c r="BM136" s="167"/>
      <c r="BN136" s="167"/>
      <c r="BO136" s="167"/>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c r="FL136" s="167"/>
      <c r="FM136" s="167"/>
      <c r="FN136" s="167"/>
      <c r="FO136" s="167"/>
      <c r="FP136" s="167"/>
      <c r="FQ136" s="167"/>
      <c r="FR136" s="167"/>
      <c r="FS136" s="167"/>
      <c r="FT136" s="167"/>
      <c r="FU136" s="167"/>
      <c r="FV136" s="167"/>
      <c r="FW136" s="167"/>
      <c r="FX136" s="167"/>
      <c r="FY136" s="167"/>
      <c r="FZ136" s="167"/>
      <c r="GA136" s="167"/>
      <c r="GB136" s="167"/>
      <c r="GC136" s="167"/>
      <c r="GD136" s="167"/>
      <c r="GE136" s="167"/>
      <c r="GF136" s="167"/>
      <c r="GG136" s="167"/>
      <c r="GH136" s="167"/>
      <c r="GI136" s="167"/>
      <c r="GJ136" s="167"/>
      <c r="GK136" s="167"/>
      <c r="GL136" s="167"/>
      <c r="GM136" s="167"/>
      <c r="GN136" s="167"/>
      <c r="GO136" s="167"/>
      <c r="GP136" s="167"/>
      <c r="GQ136" s="167"/>
      <c r="GR136" s="167"/>
      <c r="GS136" s="167"/>
      <c r="GT136" s="167"/>
      <c r="GU136" s="167"/>
      <c r="GV136" s="167"/>
      <c r="GW136" s="167"/>
      <c r="GX136" s="167"/>
      <c r="GY136" s="167"/>
      <c r="GZ136" s="167"/>
      <c r="HA136" s="167"/>
      <c r="HB136" s="167"/>
      <c r="HC136" s="167"/>
      <c r="HD136" s="167"/>
      <c r="HE136" s="167"/>
      <c r="HF136" s="167"/>
      <c r="HG136" s="167"/>
      <c r="HH136" s="167"/>
      <c r="HI136" s="167"/>
      <c r="HJ136" s="167"/>
      <c r="HK136" s="167"/>
      <c r="HL136" s="167"/>
      <c r="HM136" s="167"/>
      <c r="HN136" s="167"/>
      <c r="HO136" s="167"/>
      <c r="HP136" s="167"/>
      <c r="HQ136" s="167"/>
      <c r="HR136" s="167"/>
      <c r="HS136" s="167"/>
      <c r="HT136" s="167"/>
      <c r="HU136" s="167"/>
      <c r="HV136" s="167"/>
      <c r="HW136" s="167"/>
      <c r="HX136" s="167"/>
      <c r="HY136" s="167"/>
      <c r="HZ136" s="167"/>
      <c r="IA136" s="167"/>
      <c r="IB136" s="167"/>
      <c r="IC136" s="167"/>
      <c r="ID136" s="167"/>
      <c r="IE136" s="167"/>
      <c r="IF136" s="167"/>
      <c r="IG136" s="167"/>
      <c r="IH136" s="167"/>
      <c r="II136" s="167"/>
      <c r="IJ136" s="167"/>
      <c r="IK136" s="167"/>
      <c r="IL136" s="167"/>
      <c r="IM136" s="167"/>
      <c r="IN136" s="167"/>
      <c r="IO136" s="167"/>
      <c r="IP136" s="167"/>
      <c r="IQ136" s="167"/>
      <c r="IR136" s="167"/>
      <c r="IS136" s="167"/>
      <c r="IT136" s="167"/>
      <c r="IU136" s="167"/>
      <c r="IV136" s="167"/>
    </row>
    <row r="137" spans="1:256" x14ac:dyDescent="0.2">
      <c r="A137" s="167"/>
      <c r="B137" s="167"/>
      <c r="C137" s="167"/>
      <c r="D137" s="167"/>
      <c r="E137" s="170"/>
      <c r="F137" s="171"/>
      <c r="G137" s="171"/>
      <c r="H137" s="172"/>
      <c r="J137" s="167"/>
      <c r="K137" s="167"/>
      <c r="L137" s="167"/>
      <c r="M137" s="167"/>
      <c r="N137" s="167"/>
      <c r="O137" s="167"/>
      <c r="P137" s="167"/>
      <c r="Q137" s="167"/>
      <c r="R137" s="167"/>
      <c r="S137" s="167"/>
      <c r="T137" s="167"/>
      <c r="U137" s="167"/>
      <c r="V137" s="167"/>
      <c r="W137" s="167"/>
      <c r="X137" s="167"/>
      <c r="Y137" s="167"/>
      <c r="Z137" s="167"/>
      <c r="AA137" s="167"/>
      <c r="AB137" s="167"/>
      <c r="AC137" s="167"/>
      <c r="AD137" s="167"/>
      <c r="AE137" s="167"/>
      <c r="AF137" s="167"/>
      <c r="AG137" s="167"/>
      <c r="AH137" s="167"/>
      <c r="AI137" s="167"/>
      <c r="AJ137" s="167"/>
      <c r="AK137" s="167"/>
      <c r="AL137" s="167"/>
      <c r="AM137" s="167"/>
      <c r="AN137" s="167"/>
      <c r="AO137" s="167"/>
      <c r="AP137" s="167"/>
      <c r="AQ137" s="167"/>
      <c r="AR137" s="167"/>
      <c r="AS137" s="167"/>
      <c r="AT137" s="167"/>
      <c r="AU137" s="167"/>
      <c r="AV137" s="167"/>
      <c r="AW137" s="167"/>
      <c r="AX137" s="167"/>
      <c r="AY137" s="167"/>
      <c r="AZ137" s="167"/>
      <c r="BA137" s="167"/>
      <c r="BB137" s="167"/>
      <c r="BC137" s="167"/>
      <c r="BD137" s="167"/>
      <c r="BE137" s="167"/>
      <c r="BF137" s="167"/>
      <c r="BG137" s="167"/>
      <c r="BH137" s="167"/>
      <c r="BI137" s="167"/>
      <c r="BJ137" s="167"/>
      <c r="BK137" s="167"/>
      <c r="BL137" s="167"/>
      <c r="BM137" s="167"/>
      <c r="BN137" s="167"/>
      <c r="BO137" s="167"/>
      <c r="BP137" s="167"/>
      <c r="BQ137" s="167"/>
      <c r="BR137" s="167"/>
      <c r="BS137" s="167"/>
      <c r="BT137" s="167"/>
      <c r="BU137" s="167"/>
      <c r="BV137" s="167"/>
      <c r="BW137" s="167"/>
      <c r="BX137" s="167"/>
      <c r="BY137" s="167"/>
      <c r="BZ137" s="167"/>
      <c r="CA137" s="167"/>
      <c r="CB137" s="167"/>
      <c r="CC137" s="167"/>
      <c r="CD137" s="167"/>
      <c r="CE137" s="167"/>
      <c r="CF137" s="167"/>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c r="EK137" s="167"/>
      <c r="EL137" s="167"/>
      <c r="EM137" s="167"/>
      <c r="EN137" s="167"/>
      <c r="EO137" s="167"/>
      <c r="EP137" s="167"/>
      <c r="EQ137" s="167"/>
      <c r="ER137" s="167"/>
      <c r="ES137" s="167"/>
      <c r="ET137" s="167"/>
      <c r="EU137" s="167"/>
      <c r="EV137" s="167"/>
      <c r="EW137" s="167"/>
      <c r="EX137" s="167"/>
      <c r="EY137" s="167"/>
      <c r="EZ137" s="167"/>
      <c r="FA137" s="167"/>
      <c r="FB137" s="167"/>
      <c r="FC137" s="167"/>
      <c r="FD137" s="167"/>
      <c r="FE137" s="167"/>
      <c r="FF137" s="167"/>
      <c r="FG137" s="167"/>
      <c r="FH137" s="167"/>
      <c r="FI137" s="167"/>
      <c r="FJ137" s="167"/>
      <c r="FK137" s="167"/>
      <c r="FL137" s="167"/>
      <c r="FM137" s="167"/>
      <c r="FN137" s="167"/>
      <c r="FO137" s="167"/>
      <c r="FP137" s="167"/>
      <c r="FQ137" s="167"/>
      <c r="FR137" s="167"/>
      <c r="FS137" s="167"/>
      <c r="FT137" s="167"/>
      <c r="FU137" s="167"/>
      <c r="FV137" s="167"/>
      <c r="FW137" s="167"/>
      <c r="FX137" s="167"/>
      <c r="FY137" s="167"/>
      <c r="FZ137" s="167"/>
      <c r="GA137" s="167"/>
      <c r="GB137" s="167"/>
      <c r="GC137" s="167"/>
      <c r="GD137" s="167"/>
      <c r="GE137" s="167"/>
      <c r="GF137" s="167"/>
      <c r="GG137" s="167"/>
      <c r="GH137" s="167"/>
      <c r="GI137" s="167"/>
      <c r="GJ137" s="167"/>
      <c r="GK137" s="167"/>
      <c r="GL137" s="167"/>
      <c r="GM137" s="167"/>
      <c r="GN137" s="167"/>
      <c r="GO137" s="167"/>
      <c r="GP137" s="167"/>
      <c r="GQ137" s="167"/>
      <c r="GR137" s="167"/>
      <c r="GS137" s="167"/>
      <c r="GT137" s="167"/>
      <c r="GU137" s="167"/>
      <c r="GV137" s="167"/>
      <c r="GW137" s="167"/>
      <c r="GX137" s="167"/>
      <c r="GY137" s="167"/>
      <c r="GZ137" s="167"/>
      <c r="HA137" s="167"/>
      <c r="HB137" s="167"/>
      <c r="HC137" s="167"/>
      <c r="HD137" s="167"/>
      <c r="HE137" s="167"/>
      <c r="HF137" s="167"/>
      <c r="HG137" s="167"/>
      <c r="HH137" s="167"/>
      <c r="HI137" s="167"/>
      <c r="HJ137" s="167"/>
      <c r="HK137" s="167"/>
      <c r="HL137" s="167"/>
      <c r="HM137" s="167"/>
      <c r="HN137" s="167"/>
      <c r="HO137" s="167"/>
      <c r="HP137" s="167"/>
      <c r="HQ137" s="167"/>
      <c r="HR137" s="167"/>
      <c r="HS137" s="167"/>
      <c r="HT137" s="167"/>
      <c r="HU137" s="167"/>
      <c r="HV137" s="167"/>
      <c r="HW137" s="167"/>
      <c r="HX137" s="167"/>
      <c r="HY137" s="167"/>
      <c r="HZ137" s="167"/>
      <c r="IA137" s="167"/>
      <c r="IB137" s="167"/>
      <c r="IC137" s="167"/>
      <c r="ID137" s="167"/>
      <c r="IE137" s="167"/>
      <c r="IF137" s="167"/>
      <c r="IG137" s="167"/>
      <c r="IH137" s="167"/>
      <c r="II137" s="167"/>
      <c r="IJ137" s="167"/>
      <c r="IK137" s="167"/>
      <c r="IL137" s="167"/>
      <c r="IM137" s="167"/>
      <c r="IN137" s="167"/>
      <c r="IO137" s="167"/>
      <c r="IP137" s="167"/>
      <c r="IQ137" s="167"/>
      <c r="IR137" s="167"/>
      <c r="IS137" s="167"/>
      <c r="IT137" s="167"/>
      <c r="IU137" s="167"/>
      <c r="IV137" s="167"/>
    </row>
    <row r="138" spans="1:256" x14ac:dyDescent="0.2">
      <c r="A138" s="167"/>
      <c r="B138" s="167"/>
      <c r="C138" s="167"/>
      <c r="D138" s="167"/>
      <c r="E138" s="170"/>
      <c r="F138" s="171"/>
      <c r="G138" s="171"/>
      <c r="H138" s="172"/>
      <c r="J138" s="167"/>
      <c r="K138" s="167"/>
      <c r="L138" s="167"/>
      <c r="M138" s="167"/>
      <c r="N138" s="167"/>
      <c r="O138" s="167"/>
      <c r="P138" s="167"/>
      <c r="Q138" s="167"/>
      <c r="R138" s="167"/>
      <c r="S138" s="167"/>
      <c r="T138" s="167"/>
      <c r="U138" s="167"/>
      <c r="V138" s="167"/>
      <c r="W138" s="167"/>
      <c r="X138" s="167"/>
      <c r="Y138" s="167"/>
      <c r="Z138" s="167"/>
      <c r="AA138" s="167"/>
      <c r="AB138" s="167"/>
      <c r="AC138" s="167"/>
      <c r="AD138" s="167"/>
      <c r="AE138" s="167"/>
      <c r="AF138" s="167"/>
      <c r="AG138" s="167"/>
      <c r="AH138" s="167"/>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c r="BI138" s="167"/>
      <c r="BJ138" s="167"/>
      <c r="BK138" s="167"/>
      <c r="BL138" s="167"/>
      <c r="BM138" s="167"/>
      <c r="BN138" s="167"/>
      <c r="BO138" s="167"/>
      <c r="BP138" s="167"/>
      <c r="BQ138" s="167"/>
      <c r="BR138" s="167"/>
      <c r="BS138" s="167"/>
      <c r="BT138" s="167"/>
      <c r="BU138" s="167"/>
      <c r="BV138" s="167"/>
      <c r="BW138" s="167"/>
      <c r="BX138" s="167"/>
      <c r="BY138" s="167"/>
      <c r="BZ138" s="167"/>
      <c r="CA138" s="167"/>
      <c r="CB138" s="167"/>
      <c r="CC138" s="167"/>
      <c r="CD138" s="167"/>
      <c r="CE138" s="167"/>
      <c r="CF138" s="167"/>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c r="EK138" s="167"/>
      <c r="EL138" s="167"/>
      <c r="EM138" s="167"/>
      <c r="EN138" s="167"/>
      <c r="EO138" s="167"/>
      <c r="EP138" s="167"/>
      <c r="EQ138" s="167"/>
      <c r="ER138" s="167"/>
      <c r="ES138" s="167"/>
      <c r="ET138" s="167"/>
      <c r="EU138" s="167"/>
      <c r="EV138" s="167"/>
      <c r="EW138" s="167"/>
      <c r="EX138" s="167"/>
      <c r="EY138" s="167"/>
      <c r="EZ138" s="167"/>
      <c r="FA138" s="167"/>
      <c r="FB138" s="167"/>
      <c r="FC138" s="167"/>
      <c r="FD138" s="167"/>
      <c r="FE138" s="167"/>
      <c r="FF138" s="167"/>
      <c r="FG138" s="167"/>
      <c r="FH138" s="167"/>
      <c r="FI138" s="167"/>
      <c r="FJ138" s="167"/>
      <c r="FK138" s="167"/>
      <c r="FL138" s="167"/>
      <c r="FM138" s="167"/>
      <c r="FN138" s="167"/>
      <c r="FO138" s="167"/>
      <c r="FP138" s="167"/>
      <c r="FQ138" s="167"/>
      <c r="FR138" s="167"/>
      <c r="FS138" s="167"/>
      <c r="FT138" s="167"/>
      <c r="FU138" s="167"/>
      <c r="FV138" s="167"/>
      <c r="FW138" s="167"/>
      <c r="FX138" s="167"/>
      <c r="FY138" s="167"/>
      <c r="FZ138" s="167"/>
      <c r="GA138" s="167"/>
      <c r="GB138" s="167"/>
      <c r="GC138" s="167"/>
      <c r="GD138" s="167"/>
      <c r="GE138" s="167"/>
      <c r="GF138" s="167"/>
      <c r="GG138" s="167"/>
      <c r="GH138" s="167"/>
      <c r="GI138" s="167"/>
      <c r="GJ138" s="167"/>
      <c r="GK138" s="167"/>
      <c r="GL138" s="167"/>
      <c r="GM138" s="167"/>
      <c r="GN138" s="167"/>
      <c r="GO138" s="167"/>
      <c r="GP138" s="167"/>
      <c r="GQ138" s="167"/>
      <c r="GR138" s="167"/>
      <c r="GS138" s="167"/>
      <c r="GT138" s="167"/>
      <c r="GU138" s="167"/>
      <c r="GV138" s="167"/>
      <c r="GW138" s="167"/>
      <c r="GX138" s="167"/>
      <c r="GY138" s="167"/>
      <c r="GZ138" s="167"/>
      <c r="HA138" s="167"/>
      <c r="HB138" s="167"/>
      <c r="HC138" s="167"/>
      <c r="HD138" s="167"/>
      <c r="HE138" s="167"/>
      <c r="HF138" s="167"/>
      <c r="HG138" s="167"/>
      <c r="HH138" s="167"/>
      <c r="HI138" s="167"/>
      <c r="HJ138" s="167"/>
      <c r="HK138" s="167"/>
      <c r="HL138" s="167"/>
      <c r="HM138" s="167"/>
      <c r="HN138" s="167"/>
      <c r="HO138" s="167"/>
      <c r="HP138" s="167"/>
      <c r="HQ138" s="167"/>
      <c r="HR138" s="167"/>
      <c r="HS138" s="167"/>
      <c r="HT138" s="167"/>
      <c r="HU138" s="167"/>
      <c r="HV138" s="167"/>
      <c r="HW138" s="167"/>
      <c r="HX138" s="167"/>
      <c r="HY138" s="167"/>
      <c r="HZ138" s="167"/>
      <c r="IA138" s="167"/>
      <c r="IB138" s="167"/>
      <c r="IC138" s="167"/>
      <c r="ID138" s="167"/>
      <c r="IE138" s="167"/>
      <c r="IF138" s="167"/>
      <c r="IG138" s="167"/>
      <c r="IH138" s="167"/>
      <c r="II138" s="167"/>
      <c r="IJ138" s="167"/>
      <c r="IK138" s="167"/>
      <c r="IL138" s="167"/>
      <c r="IM138" s="167"/>
      <c r="IN138" s="167"/>
      <c r="IO138" s="167"/>
      <c r="IP138" s="167"/>
      <c r="IQ138" s="167"/>
      <c r="IR138" s="167"/>
      <c r="IS138" s="167"/>
      <c r="IT138" s="167"/>
      <c r="IU138" s="167"/>
      <c r="IV138" s="167"/>
    </row>
    <row r="139" spans="1:256" x14ac:dyDescent="0.2">
      <c r="A139" s="167"/>
      <c r="B139" s="167"/>
      <c r="C139" s="167"/>
      <c r="D139" s="167"/>
      <c r="E139" s="170"/>
      <c r="F139" s="171"/>
      <c r="G139" s="171"/>
      <c r="H139" s="172"/>
      <c r="J139" s="167"/>
      <c r="K139" s="167"/>
      <c r="L139" s="167"/>
      <c r="M139" s="167"/>
      <c r="N139" s="167"/>
      <c r="O139" s="167"/>
      <c r="P139" s="167"/>
      <c r="Q139" s="167"/>
      <c r="R139" s="167"/>
      <c r="S139" s="167"/>
      <c r="T139" s="167"/>
      <c r="U139" s="167"/>
      <c r="V139" s="167"/>
      <c r="W139" s="167"/>
      <c r="X139" s="167"/>
      <c r="Y139" s="167"/>
      <c r="Z139" s="167"/>
      <c r="AA139" s="167"/>
      <c r="AB139" s="167"/>
      <c r="AC139" s="167"/>
      <c r="AD139" s="167"/>
      <c r="AE139" s="167"/>
      <c r="AF139" s="167"/>
      <c r="AG139" s="167"/>
      <c r="AH139" s="167"/>
      <c r="AI139" s="167"/>
      <c r="AJ139" s="167"/>
      <c r="AK139" s="167"/>
      <c r="AL139" s="167"/>
      <c r="AM139" s="167"/>
      <c r="AN139" s="167"/>
      <c r="AO139" s="167"/>
      <c r="AP139" s="167"/>
      <c r="AQ139" s="167"/>
      <c r="AR139" s="167"/>
      <c r="AS139" s="167"/>
      <c r="AT139" s="167"/>
      <c r="AU139" s="167"/>
      <c r="AV139" s="167"/>
      <c r="AW139" s="167"/>
      <c r="AX139" s="167"/>
      <c r="AY139" s="167"/>
      <c r="AZ139" s="167"/>
      <c r="BA139" s="167"/>
      <c r="BB139" s="167"/>
      <c r="BC139" s="167"/>
      <c r="BD139" s="167"/>
      <c r="BE139" s="167"/>
      <c r="BF139" s="167"/>
      <c r="BG139" s="167"/>
      <c r="BH139" s="167"/>
      <c r="BI139" s="167"/>
      <c r="BJ139" s="167"/>
      <c r="BK139" s="167"/>
      <c r="BL139" s="167"/>
      <c r="BM139" s="167"/>
      <c r="BN139" s="167"/>
      <c r="BO139" s="167"/>
      <c r="BP139" s="167"/>
      <c r="BQ139" s="167"/>
      <c r="BR139" s="167"/>
      <c r="BS139" s="167"/>
      <c r="BT139" s="167"/>
      <c r="BU139" s="167"/>
      <c r="BV139" s="167"/>
      <c r="BW139" s="167"/>
      <c r="BX139" s="167"/>
      <c r="BY139" s="167"/>
      <c r="BZ139" s="167"/>
      <c r="CA139" s="167"/>
      <c r="CB139" s="167"/>
      <c r="CC139" s="167"/>
      <c r="CD139" s="167"/>
      <c r="CE139" s="167"/>
      <c r="CF139" s="167"/>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c r="EK139" s="167"/>
      <c r="EL139" s="167"/>
      <c r="EM139" s="167"/>
      <c r="EN139" s="167"/>
      <c r="EO139" s="167"/>
      <c r="EP139" s="167"/>
      <c r="EQ139" s="167"/>
      <c r="ER139" s="167"/>
      <c r="ES139" s="167"/>
      <c r="ET139" s="167"/>
      <c r="EU139" s="167"/>
      <c r="EV139" s="167"/>
      <c r="EW139" s="167"/>
      <c r="EX139" s="167"/>
      <c r="EY139" s="167"/>
      <c r="EZ139" s="167"/>
      <c r="FA139" s="167"/>
      <c r="FB139" s="167"/>
      <c r="FC139" s="167"/>
      <c r="FD139" s="167"/>
      <c r="FE139" s="167"/>
      <c r="FF139" s="167"/>
      <c r="FG139" s="167"/>
      <c r="FH139" s="167"/>
      <c r="FI139" s="167"/>
      <c r="FJ139" s="167"/>
      <c r="FK139" s="167"/>
      <c r="FL139" s="167"/>
      <c r="FM139" s="167"/>
      <c r="FN139" s="167"/>
      <c r="FO139" s="167"/>
      <c r="FP139" s="167"/>
      <c r="FQ139" s="167"/>
      <c r="FR139" s="167"/>
      <c r="FS139" s="167"/>
      <c r="FT139" s="167"/>
      <c r="FU139" s="167"/>
      <c r="FV139" s="167"/>
      <c r="FW139" s="167"/>
      <c r="FX139" s="167"/>
      <c r="FY139" s="167"/>
      <c r="FZ139" s="167"/>
      <c r="GA139" s="167"/>
      <c r="GB139" s="167"/>
      <c r="GC139" s="167"/>
      <c r="GD139" s="167"/>
      <c r="GE139" s="167"/>
      <c r="GF139" s="167"/>
      <c r="GG139" s="167"/>
      <c r="GH139" s="167"/>
      <c r="GI139" s="167"/>
      <c r="GJ139" s="167"/>
      <c r="GK139" s="167"/>
      <c r="GL139" s="167"/>
      <c r="GM139" s="167"/>
      <c r="GN139" s="167"/>
      <c r="GO139" s="167"/>
      <c r="GP139" s="167"/>
      <c r="GQ139" s="167"/>
      <c r="GR139" s="167"/>
      <c r="GS139" s="167"/>
      <c r="GT139" s="167"/>
      <c r="GU139" s="167"/>
      <c r="GV139" s="167"/>
      <c r="GW139" s="167"/>
      <c r="GX139" s="167"/>
      <c r="GY139" s="167"/>
      <c r="GZ139" s="167"/>
      <c r="HA139" s="167"/>
      <c r="HB139" s="167"/>
      <c r="HC139" s="167"/>
      <c r="HD139" s="167"/>
      <c r="HE139" s="167"/>
      <c r="HF139" s="167"/>
      <c r="HG139" s="167"/>
      <c r="HH139" s="167"/>
      <c r="HI139" s="167"/>
      <c r="HJ139" s="167"/>
      <c r="HK139" s="167"/>
      <c r="HL139" s="167"/>
      <c r="HM139" s="167"/>
      <c r="HN139" s="167"/>
      <c r="HO139" s="167"/>
      <c r="HP139" s="167"/>
      <c r="HQ139" s="167"/>
      <c r="HR139" s="167"/>
      <c r="HS139" s="167"/>
      <c r="HT139" s="167"/>
      <c r="HU139" s="167"/>
      <c r="HV139" s="167"/>
      <c r="HW139" s="167"/>
      <c r="HX139" s="167"/>
      <c r="HY139" s="167"/>
      <c r="HZ139" s="167"/>
      <c r="IA139" s="167"/>
      <c r="IB139" s="167"/>
      <c r="IC139" s="167"/>
      <c r="ID139" s="167"/>
      <c r="IE139" s="167"/>
      <c r="IF139" s="167"/>
      <c r="IG139" s="167"/>
      <c r="IH139" s="167"/>
      <c r="II139" s="167"/>
      <c r="IJ139" s="167"/>
      <c r="IK139" s="167"/>
      <c r="IL139" s="167"/>
      <c r="IM139" s="167"/>
      <c r="IN139" s="167"/>
      <c r="IO139" s="167"/>
      <c r="IP139" s="167"/>
      <c r="IQ139" s="167"/>
      <c r="IR139" s="167"/>
      <c r="IS139" s="167"/>
      <c r="IT139" s="167"/>
      <c r="IU139" s="167"/>
      <c r="IV139" s="167"/>
    </row>
    <row r="140" spans="1:256" x14ac:dyDescent="0.2">
      <c r="A140" s="167"/>
      <c r="B140" s="167"/>
      <c r="C140" s="167"/>
      <c r="D140" s="167"/>
      <c r="E140" s="170"/>
      <c r="F140" s="171"/>
      <c r="G140" s="171"/>
      <c r="H140" s="172"/>
      <c r="J140" s="167"/>
      <c r="K140" s="167"/>
      <c r="L140" s="167"/>
      <c r="M140" s="167"/>
      <c r="N140" s="167"/>
      <c r="O140" s="167"/>
      <c r="P140" s="167"/>
      <c r="Q140" s="167"/>
      <c r="R140" s="167"/>
      <c r="S140" s="167"/>
      <c r="T140" s="167"/>
      <c r="U140" s="167"/>
      <c r="V140" s="167"/>
      <c r="W140" s="167"/>
      <c r="X140" s="167"/>
      <c r="Y140" s="167"/>
      <c r="Z140" s="167"/>
      <c r="AA140" s="167"/>
      <c r="AB140" s="167"/>
      <c r="AC140" s="167"/>
      <c r="AD140" s="167"/>
      <c r="AE140" s="167"/>
      <c r="AF140" s="167"/>
      <c r="AG140" s="167"/>
      <c r="AH140" s="167"/>
      <c r="AI140" s="167"/>
      <c r="AJ140" s="167"/>
      <c r="AK140" s="167"/>
      <c r="AL140" s="167"/>
      <c r="AM140" s="167"/>
      <c r="AN140" s="167"/>
      <c r="AO140" s="167"/>
      <c r="AP140" s="167"/>
      <c r="AQ140" s="167"/>
      <c r="AR140" s="167"/>
      <c r="AS140" s="167"/>
      <c r="AT140" s="167"/>
      <c r="AU140" s="167"/>
      <c r="AV140" s="167"/>
      <c r="AW140" s="167"/>
      <c r="AX140" s="167"/>
      <c r="AY140" s="167"/>
      <c r="AZ140" s="167"/>
      <c r="BA140" s="167"/>
      <c r="BB140" s="167"/>
      <c r="BC140" s="167"/>
      <c r="BD140" s="167"/>
      <c r="BE140" s="167"/>
      <c r="BF140" s="167"/>
      <c r="BG140" s="167"/>
      <c r="BH140" s="167"/>
      <c r="BI140" s="167"/>
      <c r="BJ140" s="167"/>
      <c r="BK140" s="167"/>
      <c r="BL140" s="167"/>
      <c r="BM140" s="167"/>
      <c r="BN140" s="167"/>
      <c r="BO140" s="167"/>
      <c r="BP140" s="167"/>
      <c r="BQ140" s="167"/>
      <c r="BR140" s="167"/>
      <c r="BS140" s="167"/>
      <c r="BT140" s="167"/>
      <c r="BU140" s="167"/>
      <c r="BV140" s="167"/>
      <c r="BW140" s="167"/>
      <c r="BX140" s="167"/>
      <c r="BY140" s="167"/>
      <c r="BZ140" s="167"/>
      <c r="CA140" s="167"/>
      <c r="CB140" s="167"/>
      <c r="CC140" s="167"/>
      <c r="CD140" s="167"/>
      <c r="CE140" s="167"/>
      <c r="CF140" s="167"/>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c r="EK140" s="167"/>
      <c r="EL140" s="167"/>
      <c r="EM140" s="167"/>
      <c r="EN140" s="167"/>
      <c r="EO140" s="167"/>
      <c r="EP140" s="167"/>
      <c r="EQ140" s="167"/>
      <c r="ER140" s="167"/>
      <c r="ES140" s="167"/>
      <c r="ET140" s="167"/>
      <c r="EU140" s="167"/>
      <c r="EV140" s="167"/>
      <c r="EW140" s="167"/>
      <c r="EX140" s="167"/>
      <c r="EY140" s="167"/>
      <c r="EZ140" s="167"/>
      <c r="FA140" s="167"/>
      <c r="FB140" s="167"/>
      <c r="FC140" s="167"/>
      <c r="FD140" s="167"/>
      <c r="FE140" s="167"/>
      <c r="FF140" s="167"/>
      <c r="FG140" s="167"/>
      <c r="FH140" s="167"/>
      <c r="FI140" s="167"/>
      <c r="FJ140" s="167"/>
      <c r="FK140" s="167"/>
      <c r="FL140" s="167"/>
      <c r="FM140" s="167"/>
      <c r="FN140" s="167"/>
      <c r="FO140" s="167"/>
      <c r="FP140" s="167"/>
      <c r="FQ140" s="167"/>
      <c r="FR140" s="167"/>
      <c r="FS140" s="167"/>
      <c r="FT140" s="167"/>
      <c r="FU140" s="167"/>
      <c r="FV140" s="167"/>
      <c r="FW140" s="167"/>
      <c r="FX140" s="167"/>
      <c r="FY140" s="167"/>
      <c r="FZ140" s="167"/>
      <c r="GA140" s="167"/>
      <c r="GB140" s="167"/>
      <c r="GC140" s="167"/>
      <c r="GD140" s="167"/>
      <c r="GE140" s="167"/>
      <c r="GF140" s="167"/>
      <c r="GG140" s="167"/>
      <c r="GH140" s="167"/>
      <c r="GI140" s="167"/>
      <c r="GJ140" s="167"/>
      <c r="GK140" s="167"/>
      <c r="GL140" s="167"/>
      <c r="GM140" s="167"/>
      <c r="GN140" s="167"/>
      <c r="GO140" s="167"/>
      <c r="GP140" s="167"/>
      <c r="GQ140" s="167"/>
      <c r="GR140" s="167"/>
      <c r="GS140" s="167"/>
      <c r="GT140" s="167"/>
      <c r="GU140" s="167"/>
      <c r="GV140" s="167"/>
      <c r="GW140" s="167"/>
      <c r="GX140" s="167"/>
      <c r="GY140" s="167"/>
      <c r="GZ140" s="167"/>
      <c r="HA140" s="167"/>
      <c r="HB140" s="167"/>
      <c r="HC140" s="167"/>
      <c r="HD140" s="167"/>
      <c r="HE140" s="167"/>
      <c r="HF140" s="167"/>
      <c r="HG140" s="167"/>
      <c r="HH140" s="167"/>
      <c r="HI140" s="167"/>
      <c r="HJ140" s="167"/>
      <c r="HK140" s="167"/>
      <c r="HL140" s="167"/>
      <c r="HM140" s="167"/>
      <c r="HN140" s="167"/>
      <c r="HO140" s="167"/>
      <c r="HP140" s="167"/>
      <c r="HQ140" s="167"/>
      <c r="HR140" s="167"/>
      <c r="HS140" s="167"/>
      <c r="HT140" s="167"/>
      <c r="HU140" s="167"/>
      <c r="HV140" s="167"/>
      <c r="HW140" s="167"/>
      <c r="HX140" s="167"/>
      <c r="HY140" s="167"/>
      <c r="HZ140" s="167"/>
      <c r="IA140" s="167"/>
      <c r="IB140" s="167"/>
      <c r="IC140" s="167"/>
      <c r="ID140" s="167"/>
      <c r="IE140" s="167"/>
      <c r="IF140" s="167"/>
      <c r="IG140" s="167"/>
      <c r="IH140" s="167"/>
      <c r="II140" s="167"/>
      <c r="IJ140" s="167"/>
      <c r="IK140" s="167"/>
      <c r="IL140" s="167"/>
      <c r="IM140" s="167"/>
      <c r="IN140" s="167"/>
      <c r="IO140" s="167"/>
      <c r="IP140" s="167"/>
      <c r="IQ140" s="167"/>
      <c r="IR140" s="167"/>
      <c r="IS140" s="167"/>
      <c r="IT140" s="167"/>
      <c r="IU140" s="167"/>
      <c r="IV140" s="167"/>
    </row>
    <row r="141" spans="1:256" x14ac:dyDescent="0.2">
      <c r="A141" s="167"/>
      <c r="B141" s="167"/>
      <c r="C141" s="167"/>
      <c r="D141" s="167"/>
      <c r="E141" s="170"/>
      <c r="F141" s="171"/>
      <c r="G141" s="171"/>
      <c r="H141" s="172"/>
      <c r="J141" s="167"/>
      <c r="K141" s="167"/>
      <c r="L141" s="167"/>
      <c r="M141" s="167"/>
      <c r="N141" s="167"/>
      <c r="O141" s="167"/>
      <c r="P141" s="167"/>
      <c r="Q141" s="167"/>
      <c r="R141" s="167"/>
      <c r="S141" s="167"/>
      <c r="T141" s="167"/>
      <c r="U141" s="167"/>
      <c r="V141" s="167"/>
      <c r="W141" s="167"/>
      <c r="X141" s="167"/>
      <c r="Y141" s="167"/>
      <c r="Z141" s="167"/>
      <c r="AA141" s="167"/>
      <c r="AB141" s="167"/>
      <c r="AC141" s="167"/>
      <c r="AD141" s="167"/>
      <c r="AE141" s="167"/>
      <c r="AF141" s="167"/>
      <c r="AG141" s="167"/>
      <c r="AH141" s="167"/>
      <c r="AI141" s="167"/>
      <c r="AJ141" s="167"/>
      <c r="AK141" s="167"/>
      <c r="AL141" s="167"/>
      <c r="AM141" s="167"/>
      <c r="AN141" s="167"/>
      <c r="AO141" s="167"/>
      <c r="AP141" s="167"/>
      <c r="AQ141" s="167"/>
      <c r="AR141" s="167"/>
      <c r="AS141" s="167"/>
      <c r="AT141" s="167"/>
      <c r="AU141" s="167"/>
      <c r="AV141" s="167"/>
      <c r="AW141" s="167"/>
      <c r="AX141" s="167"/>
      <c r="AY141" s="167"/>
      <c r="AZ141" s="167"/>
      <c r="BA141" s="167"/>
      <c r="BB141" s="167"/>
      <c r="BC141" s="167"/>
      <c r="BD141" s="167"/>
      <c r="BE141" s="167"/>
      <c r="BF141" s="167"/>
      <c r="BG141" s="167"/>
      <c r="BH141" s="167"/>
      <c r="BI141" s="167"/>
      <c r="BJ141" s="167"/>
      <c r="BK141" s="167"/>
      <c r="BL141" s="167"/>
      <c r="BM141" s="167"/>
      <c r="BN141" s="167"/>
      <c r="BO141" s="167"/>
      <c r="BP141" s="167"/>
      <c r="BQ141" s="167"/>
      <c r="BR141" s="167"/>
      <c r="BS141" s="167"/>
      <c r="BT141" s="167"/>
      <c r="BU141" s="167"/>
      <c r="BV141" s="167"/>
      <c r="BW141" s="167"/>
      <c r="BX141" s="167"/>
      <c r="BY141" s="167"/>
      <c r="BZ141" s="167"/>
      <c r="CA141" s="167"/>
      <c r="CB141" s="167"/>
      <c r="CC141" s="167"/>
      <c r="CD141" s="167"/>
      <c r="CE141" s="167"/>
      <c r="CF141" s="167"/>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c r="EK141" s="167"/>
      <c r="EL141" s="167"/>
      <c r="EM141" s="167"/>
      <c r="EN141" s="167"/>
      <c r="EO141" s="167"/>
      <c r="EP141" s="167"/>
      <c r="EQ141" s="167"/>
      <c r="ER141" s="167"/>
      <c r="ES141" s="167"/>
      <c r="ET141" s="167"/>
      <c r="EU141" s="167"/>
      <c r="EV141" s="167"/>
      <c r="EW141" s="167"/>
      <c r="EX141" s="167"/>
      <c r="EY141" s="167"/>
      <c r="EZ141" s="167"/>
      <c r="FA141" s="167"/>
      <c r="FB141" s="167"/>
      <c r="FC141" s="167"/>
      <c r="FD141" s="167"/>
      <c r="FE141" s="167"/>
      <c r="FF141" s="167"/>
      <c r="FG141" s="167"/>
      <c r="FH141" s="167"/>
      <c r="FI141" s="167"/>
      <c r="FJ141" s="167"/>
      <c r="FK141" s="167"/>
      <c r="FL141" s="167"/>
      <c r="FM141" s="167"/>
      <c r="FN141" s="167"/>
      <c r="FO141" s="167"/>
      <c r="FP141" s="167"/>
      <c r="FQ141" s="167"/>
      <c r="FR141" s="167"/>
      <c r="FS141" s="167"/>
      <c r="FT141" s="167"/>
      <c r="FU141" s="167"/>
      <c r="FV141" s="167"/>
      <c r="FW141" s="167"/>
      <c r="FX141" s="167"/>
      <c r="FY141" s="167"/>
      <c r="FZ141" s="167"/>
      <c r="GA141" s="167"/>
      <c r="GB141" s="167"/>
      <c r="GC141" s="167"/>
      <c r="GD141" s="167"/>
      <c r="GE141" s="167"/>
      <c r="GF141" s="167"/>
      <c r="GG141" s="167"/>
      <c r="GH141" s="167"/>
      <c r="GI141" s="167"/>
      <c r="GJ141" s="167"/>
      <c r="GK141" s="167"/>
      <c r="GL141" s="167"/>
      <c r="GM141" s="167"/>
      <c r="GN141" s="167"/>
      <c r="GO141" s="167"/>
      <c r="GP141" s="167"/>
      <c r="GQ141" s="167"/>
      <c r="GR141" s="167"/>
      <c r="GS141" s="167"/>
      <c r="GT141" s="167"/>
      <c r="GU141" s="167"/>
      <c r="GV141" s="167"/>
      <c r="GW141" s="167"/>
      <c r="GX141" s="167"/>
      <c r="GY141" s="167"/>
      <c r="GZ141" s="167"/>
      <c r="HA141" s="167"/>
      <c r="HB141" s="167"/>
      <c r="HC141" s="167"/>
      <c r="HD141" s="167"/>
      <c r="HE141" s="167"/>
      <c r="HF141" s="167"/>
      <c r="HG141" s="167"/>
      <c r="HH141" s="167"/>
      <c r="HI141" s="167"/>
      <c r="HJ141" s="167"/>
      <c r="HK141" s="167"/>
      <c r="HL141" s="167"/>
      <c r="HM141" s="167"/>
      <c r="HN141" s="167"/>
      <c r="HO141" s="167"/>
      <c r="HP141" s="167"/>
      <c r="HQ141" s="167"/>
      <c r="HR141" s="167"/>
      <c r="HS141" s="167"/>
      <c r="HT141" s="167"/>
      <c r="HU141" s="167"/>
      <c r="HV141" s="167"/>
      <c r="HW141" s="167"/>
      <c r="HX141" s="167"/>
      <c r="HY141" s="167"/>
      <c r="HZ141" s="167"/>
      <c r="IA141" s="167"/>
      <c r="IB141" s="167"/>
      <c r="IC141" s="167"/>
      <c r="ID141" s="167"/>
      <c r="IE141" s="167"/>
      <c r="IF141" s="167"/>
      <c r="IG141" s="167"/>
      <c r="IH141" s="167"/>
      <c r="II141" s="167"/>
      <c r="IJ141" s="167"/>
      <c r="IK141" s="167"/>
      <c r="IL141" s="167"/>
      <c r="IM141" s="167"/>
      <c r="IN141" s="167"/>
      <c r="IO141" s="167"/>
      <c r="IP141" s="167"/>
      <c r="IQ141" s="167"/>
      <c r="IR141" s="167"/>
      <c r="IS141" s="167"/>
      <c r="IT141" s="167"/>
      <c r="IU141" s="167"/>
      <c r="IV141" s="167"/>
    </row>
    <row r="142" spans="1:256" x14ac:dyDescent="0.2">
      <c r="A142" s="167"/>
      <c r="B142" s="167"/>
      <c r="C142" s="167"/>
      <c r="D142" s="167"/>
      <c r="E142" s="170"/>
      <c r="F142" s="171"/>
      <c r="G142" s="171"/>
      <c r="H142" s="172"/>
      <c r="J142" s="167"/>
      <c r="K142" s="167"/>
      <c r="L142" s="167"/>
      <c r="M142" s="167"/>
      <c r="N142" s="167"/>
      <c r="O142" s="167"/>
      <c r="P142" s="167"/>
      <c r="Q142" s="167"/>
      <c r="R142" s="167"/>
      <c r="S142" s="167"/>
      <c r="T142" s="167"/>
      <c r="U142" s="167"/>
      <c r="V142" s="167"/>
      <c r="W142" s="167"/>
      <c r="X142" s="167"/>
      <c r="Y142" s="167"/>
      <c r="Z142" s="167"/>
      <c r="AA142" s="167"/>
      <c r="AB142" s="167"/>
      <c r="AC142" s="167"/>
      <c r="AD142" s="167"/>
      <c r="AE142" s="167"/>
      <c r="AF142" s="167"/>
      <c r="AG142" s="167"/>
      <c r="AH142" s="167"/>
      <c r="AI142" s="167"/>
      <c r="AJ142" s="167"/>
      <c r="AK142" s="167"/>
      <c r="AL142" s="167"/>
      <c r="AM142" s="167"/>
      <c r="AN142" s="167"/>
      <c r="AO142" s="167"/>
      <c r="AP142" s="167"/>
      <c r="AQ142" s="167"/>
      <c r="AR142" s="167"/>
      <c r="AS142" s="167"/>
      <c r="AT142" s="167"/>
      <c r="AU142" s="167"/>
      <c r="AV142" s="167"/>
      <c r="AW142" s="167"/>
      <c r="AX142" s="167"/>
      <c r="AY142" s="167"/>
      <c r="AZ142" s="167"/>
      <c r="BA142" s="167"/>
      <c r="BB142" s="167"/>
      <c r="BC142" s="167"/>
      <c r="BD142" s="167"/>
      <c r="BE142" s="167"/>
      <c r="BF142" s="167"/>
      <c r="BG142" s="167"/>
      <c r="BH142" s="167"/>
      <c r="BI142" s="167"/>
      <c r="BJ142" s="167"/>
      <c r="BK142" s="167"/>
      <c r="BL142" s="167"/>
      <c r="BM142" s="167"/>
      <c r="BN142" s="167"/>
      <c r="BO142" s="167"/>
      <c r="BP142" s="167"/>
      <c r="BQ142" s="167"/>
      <c r="BR142" s="167"/>
      <c r="BS142" s="167"/>
      <c r="BT142" s="167"/>
      <c r="BU142" s="167"/>
      <c r="BV142" s="167"/>
      <c r="BW142" s="167"/>
      <c r="BX142" s="167"/>
      <c r="BY142" s="167"/>
      <c r="BZ142" s="167"/>
      <c r="CA142" s="167"/>
      <c r="CB142" s="167"/>
      <c r="CC142" s="167"/>
      <c r="CD142" s="167"/>
      <c r="CE142" s="167"/>
      <c r="CF142" s="167"/>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c r="EK142" s="167"/>
      <c r="EL142" s="167"/>
      <c r="EM142" s="167"/>
      <c r="EN142" s="167"/>
      <c r="EO142" s="167"/>
      <c r="EP142" s="167"/>
      <c r="EQ142" s="167"/>
      <c r="ER142" s="167"/>
      <c r="ES142" s="167"/>
      <c r="ET142" s="167"/>
      <c r="EU142" s="167"/>
      <c r="EV142" s="167"/>
      <c r="EW142" s="167"/>
      <c r="EX142" s="167"/>
      <c r="EY142" s="167"/>
      <c r="EZ142" s="167"/>
      <c r="FA142" s="167"/>
      <c r="FB142" s="167"/>
      <c r="FC142" s="167"/>
      <c r="FD142" s="167"/>
      <c r="FE142" s="167"/>
      <c r="FF142" s="167"/>
      <c r="FG142" s="167"/>
      <c r="FH142" s="167"/>
      <c r="FI142" s="167"/>
      <c r="FJ142" s="167"/>
      <c r="FK142" s="167"/>
      <c r="FL142" s="167"/>
      <c r="FM142" s="167"/>
      <c r="FN142" s="167"/>
      <c r="FO142" s="167"/>
      <c r="FP142" s="167"/>
      <c r="FQ142" s="167"/>
      <c r="FR142" s="167"/>
      <c r="FS142" s="167"/>
      <c r="FT142" s="167"/>
      <c r="FU142" s="167"/>
      <c r="FV142" s="167"/>
      <c r="FW142" s="167"/>
      <c r="FX142" s="167"/>
      <c r="FY142" s="167"/>
      <c r="FZ142" s="167"/>
      <c r="GA142" s="167"/>
      <c r="GB142" s="167"/>
      <c r="GC142" s="167"/>
      <c r="GD142" s="167"/>
      <c r="GE142" s="167"/>
      <c r="GF142" s="167"/>
      <c r="GG142" s="167"/>
      <c r="GH142" s="167"/>
      <c r="GI142" s="167"/>
      <c r="GJ142" s="167"/>
      <c r="GK142" s="167"/>
      <c r="GL142" s="167"/>
      <c r="GM142" s="167"/>
      <c r="GN142" s="167"/>
      <c r="GO142" s="167"/>
      <c r="GP142" s="167"/>
      <c r="GQ142" s="167"/>
      <c r="GR142" s="167"/>
      <c r="GS142" s="167"/>
      <c r="GT142" s="167"/>
      <c r="GU142" s="167"/>
      <c r="GV142" s="167"/>
      <c r="GW142" s="167"/>
      <c r="GX142" s="167"/>
      <c r="GY142" s="167"/>
      <c r="GZ142" s="167"/>
      <c r="HA142" s="167"/>
      <c r="HB142" s="167"/>
      <c r="HC142" s="167"/>
      <c r="HD142" s="167"/>
      <c r="HE142" s="167"/>
      <c r="HF142" s="167"/>
      <c r="HG142" s="167"/>
      <c r="HH142" s="167"/>
      <c r="HI142" s="167"/>
      <c r="HJ142" s="167"/>
      <c r="HK142" s="167"/>
      <c r="HL142" s="167"/>
      <c r="HM142" s="167"/>
      <c r="HN142" s="167"/>
      <c r="HO142" s="167"/>
      <c r="HP142" s="167"/>
      <c r="HQ142" s="167"/>
      <c r="HR142" s="167"/>
      <c r="HS142" s="167"/>
      <c r="HT142" s="167"/>
      <c r="HU142" s="167"/>
      <c r="HV142" s="167"/>
      <c r="HW142" s="167"/>
      <c r="HX142" s="167"/>
      <c r="HY142" s="167"/>
      <c r="HZ142" s="167"/>
      <c r="IA142" s="167"/>
      <c r="IB142" s="167"/>
      <c r="IC142" s="167"/>
      <c r="ID142" s="167"/>
      <c r="IE142" s="167"/>
      <c r="IF142" s="167"/>
      <c r="IG142" s="167"/>
      <c r="IH142" s="167"/>
      <c r="II142" s="167"/>
      <c r="IJ142" s="167"/>
      <c r="IK142" s="167"/>
      <c r="IL142" s="167"/>
      <c r="IM142" s="167"/>
      <c r="IN142" s="167"/>
      <c r="IO142" s="167"/>
      <c r="IP142" s="167"/>
      <c r="IQ142" s="167"/>
      <c r="IR142" s="167"/>
      <c r="IS142" s="167"/>
      <c r="IT142" s="167"/>
      <c r="IU142" s="167"/>
      <c r="IV142" s="167"/>
    </row>
    <row r="143" spans="1:256" x14ac:dyDescent="0.2">
      <c r="A143" s="167"/>
      <c r="B143" s="167"/>
      <c r="C143" s="167"/>
      <c r="D143" s="167"/>
      <c r="E143" s="170"/>
      <c r="F143" s="171"/>
      <c r="G143" s="171"/>
      <c r="H143" s="172"/>
      <c r="J143" s="167"/>
      <c r="K143" s="167"/>
      <c r="L143" s="167"/>
      <c r="M143" s="167"/>
      <c r="N143" s="167"/>
      <c r="O143" s="167"/>
      <c r="P143" s="167"/>
      <c r="Q143" s="167"/>
      <c r="R143" s="167"/>
      <c r="S143" s="167"/>
      <c r="T143" s="167"/>
      <c r="U143" s="167"/>
      <c r="V143" s="167"/>
      <c r="W143" s="167"/>
      <c r="X143" s="167"/>
      <c r="Y143" s="167"/>
      <c r="Z143" s="167"/>
      <c r="AA143" s="167"/>
      <c r="AB143" s="167"/>
      <c r="AC143" s="167"/>
      <c r="AD143" s="167"/>
      <c r="AE143" s="167"/>
      <c r="AF143" s="167"/>
      <c r="AG143" s="167"/>
      <c r="AH143" s="167"/>
      <c r="AI143" s="167"/>
      <c r="AJ143" s="167"/>
      <c r="AK143" s="167"/>
      <c r="AL143" s="167"/>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c r="BI143" s="167"/>
      <c r="BJ143" s="167"/>
      <c r="BK143" s="167"/>
      <c r="BL143" s="167"/>
      <c r="BM143" s="167"/>
      <c r="BN143" s="167"/>
      <c r="BO143" s="167"/>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c r="FL143" s="167"/>
      <c r="FM143" s="167"/>
      <c r="FN143" s="167"/>
      <c r="FO143" s="167"/>
      <c r="FP143" s="167"/>
      <c r="FQ143" s="167"/>
      <c r="FR143" s="167"/>
      <c r="FS143" s="167"/>
      <c r="FT143" s="167"/>
      <c r="FU143" s="167"/>
      <c r="FV143" s="167"/>
      <c r="FW143" s="167"/>
      <c r="FX143" s="167"/>
      <c r="FY143" s="167"/>
      <c r="FZ143" s="167"/>
      <c r="GA143" s="167"/>
      <c r="GB143" s="167"/>
      <c r="GC143" s="167"/>
      <c r="GD143" s="167"/>
      <c r="GE143" s="167"/>
      <c r="GF143" s="167"/>
      <c r="GG143" s="167"/>
      <c r="GH143" s="167"/>
      <c r="GI143" s="167"/>
      <c r="GJ143" s="167"/>
      <c r="GK143" s="167"/>
      <c r="GL143" s="167"/>
      <c r="GM143" s="167"/>
      <c r="GN143" s="167"/>
      <c r="GO143" s="167"/>
      <c r="GP143" s="167"/>
      <c r="GQ143" s="167"/>
      <c r="GR143" s="167"/>
      <c r="GS143" s="167"/>
      <c r="GT143" s="167"/>
      <c r="GU143" s="167"/>
      <c r="GV143" s="167"/>
      <c r="GW143" s="167"/>
      <c r="GX143" s="167"/>
      <c r="GY143" s="167"/>
      <c r="GZ143" s="167"/>
      <c r="HA143" s="167"/>
      <c r="HB143" s="167"/>
      <c r="HC143" s="167"/>
      <c r="HD143" s="167"/>
      <c r="HE143" s="167"/>
      <c r="HF143" s="167"/>
      <c r="HG143" s="167"/>
      <c r="HH143" s="167"/>
      <c r="HI143" s="167"/>
      <c r="HJ143" s="167"/>
      <c r="HK143" s="167"/>
      <c r="HL143" s="167"/>
      <c r="HM143" s="167"/>
      <c r="HN143" s="167"/>
      <c r="HO143" s="167"/>
      <c r="HP143" s="167"/>
      <c r="HQ143" s="167"/>
      <c r="HR143" s="167"/>
      <c r="HS143" s="167"/>
      <c r="HT143" s="167"/>
      <c r="HU143" s="167"/>
      <c r="HV143" s="167"/>
      <c r="HW143" s="167"/>
      <c r="HX143" s="167"/>
      <c r="HY143" s="167"/>
      <c r="HZ143" s="167"/>
      <c r="IA143" s="167"/>
      <c r="IB143" s="167"/>
      <c r="IC143" s="167"/>
      <c r="ID143" s="167"/>
      <c r="IE143" s="167"/>
      <c r="IF143" s="167"/>
      <c r="IG143" s="167"/>
      <c r="IH143" s="167"/>
      <c r="II143" s="167"/>
      <c r="IJ143" s="167"/>
      <c r="IK143" s="167"/>
      <c r="IL143" s="167"/>
      <c r="IM143" s="167"/>
      <c r="IN143" s="167"/>
      <c r="IO143" s="167"/>
      <c r="IP143" s="167"/>
      <c r="IQ143" s="167"/>
      <c r="IR143" s="167"/>
      <c r="IS143" s="167"/>
      <c r="IT143" s="167"/>
      <c r="IU143" s="167"/>
      <c r="IV143" s="167"/>
    </row>
    <row r="144" spans="1:256" x14ac:dyDescent="0.2">
      <c r="A144" s="167"/>
      <c r="B144" s="167"/>
      <c r="C144" s="167"/>
      <c r="D144" s="167"/>
      <c r="E144" s="170"/>
      <c r="F144" s="171"/>
      <c r="G144" s="171"/>
      <c r="H144" s="172"/>
      <c r="J144" s="167"/>
      <c r="K144" s="167"/>
      <c r="L144" s="167"/>
      <c r="M144" s="167"/>
      <c r="N144" s="167"/>
      <c r="O144" s="167"/>
      <c r="P144" s="167"/>
      <c r="Q144" s="167"/>
      <c r="R144" s="167"/>
      <c r="S144" s="167"/>
      <c r="T144" s="167"/>
      <c r="U144" s="167"/>
      <c r="V144" s="167"/>
      <c r="W144" s="167"/>
      <c r="X144" s="167"/>
      <c r="Y144" s="167"/>
      <c r="Z144" s="167"/>
      <c r="AA144" s="167"/>
      <c r="AB144" s="167"/>
      <c r="AC144" s="167"/>
      <c r="AD144" s="167"/>
      <c r="AE144" s="167"/>
      <c r="AF144" s="167"/>
      <c r="AG144" s="167"/>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c r="GC144" s="167"/>
      <c r="GD144" s="167"/>
      <c r="GE144" s="167"/>
      <c r="GF144" s="167"/>
      <c r="GG144" s="167"/>
      <c r="GH144" s="167"/>
      <c r="GI144" s="167"/>
      <c r="GJ144" s="167"/>
      <c r="GK144" s="167"/>
      <c r="GL144" s="167"/>
      <c r="GM144" s="167"/>
      <c r="GN144" s="167"/>
      <c r="GO144" s="167"/>
      <c r="GP144" s="167"/>
      <c r="GQ144" s="167"/>
      <c r="GR144" s="167"/>
      <c r="GS144" s="167"/>
      <c r="GT144" s="167"/>
      <c r="GU144" s="167"/>
      <c r="GV144" s="167"/>
      <c r="GW144" s="167"/>
      <c r="GX144" s="167"/>
      <c r="GY144" s="167"/>
      <c r="GZ144" s="167"/>
      <c r="HA144" s="167"/>
      <c r="HB144" s="167"/>
      <c r="HC144" s="167"/>
      <c r="HD144" s="167"/>
      <c r="HE144" s="167"/>
      <c r="HF144" s="167"/>
      <c r="HG144" s="167"/>
      <c r="HH144" s="167"/>
      <c r="HI144" s="167"/>
      <c r="HJ144" s="167"/>
      <c r="HK144" s="167"/>
      <c r="HL144" s="167"/>
      <c r="HM144" s="167"/>
      <c r="HN144" s="167"/>
      <c r="HO144" s="167"/>
      <c r="HP144" s="167"/>
      <c r="HQ144" s="167"/>
      <c r="HR144" s="167"/>
      <c r="HS144" s="167"/>
      <c r="HT144" s="167"/>
      <c r="HU144" s="167"/>
      <c r="HV144" s="167"/>
      <c r="HW144" s="167"/>
      <c r="HX144" s="167"/>
      <c r="HY144" s="167"/>
      <c r="HZ144" s="167"/>
      <c r="IA144" s="167"/>
      <c r="IB144" s="167"/>
      <c r="IC144" s="167"/>
      <c r="ID144" s="167"/>
      <c r="IE144" s="167"/>
      <c r="IF144" s="167"/>
      <c r="IG144" s="167"/>
      <c r="IH144" s="167"/>
      <c r="II144" s="167"/>
      <c r="IJ144" s="167"/>
      <c r="IK144" s="167"/>
      <c r="IL144" s="167"/>
      <c r="IM144" s="167"/>
      <c r="IN144" s="167"/>
      <c r="IO144" s="167"/>
      <c r="IP144" s="167"/>
      <c r="IQ144" s="167"/>
      <c r="IR144" s="167"/>
      <c r="IS144" s="167"/>
      <c r="IT144" s="167"/>
      <c r="IU144" s="167"/>
      <c r="IV144" s="167"/>
    </row>
    <row r="145" spans="1:256" x14ac:dyDescent="0.2">
      <c r="A145" s="167"/>
      <c r="B145" s="167"/>
      <c r="C145" s="167"/>
      <c r="D145" s="167"/>
      <c r="E145" s="170"/>
      <c r="F145" s="171"/>
      <c r="G145" s="171"/>
      <c r="H145" s="172"/>
      <c r="J145" s="167"/>
      <c r="K145" s="167"/>
      <c r="L145" s="167"/>
      <c r="M145" s="167"/>
      <c r="N145" s="167"/>
      <c r="O145" s="167"/>
      <c r="P145" s="167"/>
      <c r="Q145" s="167"/>
      <c r="R145" s="167"/>
      <c r="S145" s="167"/>
      <c r="T145" s="167"/>
      <c r="U145" s="167"/>
      <c r="V145" s="167"/>
      <c r="W145" s="167"/>
      <c r="X145" s="167"/>
      <c r="Y145" s="167"/>
      <c r="Z145" s="167"/>
      <c r="AA145" s="167"/>
      <c r="AB145" s="167"/>
      <c r="AC145" s="167"/>
      <c r="AD145" s="167"/>
      <c r="AE145" s="167"/>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7"/>
      <c r="GJ145" s="167"/>
      <c r="GK145" s="167"/>
      <c r="GL145" s="167"/>
      <c r="GM145" s="167"/>
      <c r="GN145" s="167"/>
      <c r="GO145" s="167"/>
      <c r="GP145" s="167"/>
      <c r="GQ145" s="167"/>
      <c r="GR145" s="167"/>
      <c r="GS145" s="167"/>
      <c r="GT145" s="167"/>
      <c r="GU145" s="167"/>
      <c r="GV145" s="167"/>
      <c r="GW145" s="167"/>
      <c r="GX145" s="167"/>
      <c r="GY145" s="167"/>
      <c r="GZ145" s="167"/>
      <c r="HA145" s="167"/>
      <c r="HB145" s="167"/>
      <c r="HC145" s="167"/>
      <c r="HD145" s="167"/>
      <c r="HE145" s="167"/>
      <c r="HF145" s="167"/>
      <c r="HG145" s="167"/>
      <c r="HH145" s="167"/>
      <c r="HI145" s="167"/>
      <c r="HJ145" s="167"/>
      <c r="HK145" s="167"/>
      <c r="HL145" s="167"/>
      <c r="HM145" s="167"/>
      <c r="HN145" s="167"/>
      <c r="HO145" s="167"/>
      <c r="HP145" s="167"/>
      <c r="HQ145" s="167"/>
      <c r="HR145" s="167"/>
      <c r="HS145" s="167"/>
      <c r="HT145" s="167"/>
      <c r="HU145" s="167"/>
      <c r="HV145" s="167"/>
      <c r="HW145" s="167"/>
      <c r="HX145" s="167"/>
      <c r="HY145" s="167"/>
      <c r="HZ145" s="167"/>
      <c r="IA145" s="167"/>
      <c r="IB145" s="167"/>
      <c r="IC145" s="167"/>
      <c r="ID145" s="167"/>
      <c r="IE145" s="167"/>
      <c r="IF145" s="167"/>
      <c r="IG145" s="167"/>
      <c r="IH145" s="167"/>
      <c r="II145" s="167"/>
      <c r="IJ145" s="167"/>
      <c r="IK145" s="167"/>
      <c r="IL145" s="167"/>
      <c r="IM145" s="167"/>
      <c r="IN145" s="167"/>
      <c r="IO145" s="167"/>
      <c r="IP145" s="167"/>
      <c r="IQ145" s="167"/>
      <c r="IR145" s="167"/>
      <c r="IS145" s="167"/>
      <c r="IT145" s="167"/>
      <c r="IU145" s="167"/>
      <c r="IV145" s="167"/>
    </row>
    <row r="146" spans="1:256" x14ac:dyDescent="0.2">
      <c r="A146" s="167"/>
      <c r="B146" s="167"/>
      <c r="C146" s="167"/>
      <c r="D146" s="167"/>
      <c r="E146" s="170"/>
      <c r="F146" s="171"/>
      <c r="G146" s="171"/>
      <c r="H146" s="172"/>
      <c r="J146" s="167"/>
      <c r="K146" s="167"/>
      <c r="L146" s="167"/>
      <c r="M146" s="167"/>
      <c r="N146" s="167"/>
      <c r="O146" s="167"/>
      <c r="P146" s="167"/>
      <c r="Q146" s="167"/>
      <c r="R146" s="167"/>
      <c r="S146" s="167"/>
      <c r="T146" s="167"/>
      <c r="U146" s="167"/>
      <c r="V146" s="167"/>
      <c r="W146" s="167"/>
      <c r="X146" s="167"/>
      <c r="Y146" s="167"/>
      <c r="Z146" s="167"/>
      <c r="AA146" s="167"/>
      <c r="AB146" s="167"/>
      <c r="AC146" s="167"/>
      <c r="AD146" s="167"/>
      <c r="AE146" s="167"/>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c r="GC146" s="167"/>
      <c r="GD146" s="167"/>
      <c r="GE146" s="167"/>
      <c r="GF146" s="167"/>
      <c r="GG146" s="167"/>
      <c r="GH146" s="167"/>
      <c r="GI146" s="167"/>
      <c r="GJ146" s="167"/>
      <c r="GK146" s="167"/>
      <c r="GL146" s="167"/>
      <c r="GM146" s="167"/>
      <c r="GN146" s="167"/>
      <c r="GO146" s="167"/>
      <c r="GP146" s="167"/>
      <c r="GQ146" s="167"/>
      <c r="GR146" s="167"/>
      <c r="GS146" s="167"/>
      <c r="GT146" s="167"/>
      <c r="GU146" s="167"/>
      <c r="GV146" s="167"/>
      <c r="GW146" s="167"/>
      <c r="GX146" s="167"/>
      <c r="GY146" s="167"/>
      <c r="GZ146" s="167"/>
      <c r="HA146" s="167"/>
      <c r="HB146" s="167"/>
      <c r="HC146" s="167"/>
      <c r="HD146" s="167"/>
      <c r="HE146" s="167"/>
      <c r="HF146" s="167"/>
      <c r="HG146" s="167"/>
      <c r="HH146" s="167"/>
      <c r="HI146" s="167"/>
      <c r="HJ146" s="167"/>
      <c r="HK146" s="167"/>
      <c r="HL146" s="167"/>
      <c r="HM146" s="167"/>
      <c r="HN146" s="167"/>
      <c r="HO146" s="167"/>
      <c r="HP146" s="167"/>
      <c r="HQ146" s="167"/>
      <c r="HR146" s="167"/>
      <c r="HS146" s="167"/>
      <c r="HT146" s="167"/>
      <c r="HU146" s="167"/>
      <c r="HV146" s="167"/>
      <c r="HW146" s="167"/>
      <c r="HX146" s="167"/>
      <c r="HY146" s="167"/>
      <c r="HZ146" s="167"/>
      <c r="IA146" s="167"/>
      <c r="IB146" s="167"/>
      <c r="IC146" s="167"/>
      <c r="ID146" s="167"/>
      <c r="IE146" s="167"/>
      <c r="IF146" s="167"/>
      <c r="IG146" s="167"/>
      <c r="IH146" s="167"/>
      <c r="II146" s="167"/>
      <c r="IJ146" s="167"/>
      <c r="IK146" s="167"/>
      <c r="IL146" s="167"/>
      <c r="IM146" s="167"/>
      <c r="IN146" s="167"/>
      <c r="IO146" s="167"/>
      <c r="IP146" s="167"/>
      <c r="IQ146" s="167"/>
      <c r="IR146" s="167"/>
      <c r="IS146" s="167"/>
      <c r="IT146" s="167"/>
      <c r="IU146" s="167"/>
      <c r="IV146" s="167"/>
    </row>
    <row r="147" spans="1:256" x14ac:dyDescent="0.2">
      <c r="A147" s="167"/>
      <c r="B147" s="167"/>
      <c r="C147" s="167"/>
      <c r="D147" s="167"/>
      <c r="E147" s="170"/>
      <c r="F147" s="171"/>
      <c r="G147" s="171"/>
      <c r="H147" s="172"/>
      <c r="J147" s="167"/>
      <c r="K147" s="167"/>
      <c r="L147" s="167"/>
      <c r="M147" s="167"/>
      <c r="N147" s="167"/>
      <c r="O147" s="167"/>
      <c r="P147" s="167"/>
      <c r="Q147" s="167"/>
      <c r="R147" s="167"/>
      <c r="S147" s="167"/>
      <c r="T147" s="167"/>
      <c r="U147" s="167"/>
      <c r="V147" s="167"/>
      <c r="W147" s="167"/>
      <c r="X147" s="167"/>
      <c r="Y147" s="167"/>
      <c r="Z147" s="167"/>
      <c r="AA147" s="167"/>
      <c r="AB147" s="167"/>
      <c r="AC147" s="167"/>
      <c r="AD147" s="167"/>
      <c r="AE147" s="167"/>
      <c r="AF147" s="167"/>
      <c r="AG147" s="167"/>
      <c r="AH147" s="167"/>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c r="GC147" s="167"/>
      <c r="GD147" s="167"/>
      <c r="GE147" s="167"/>
      <c r="GF147" s="167"/>
      <c r="GG147" s="167"/>
      <c r="GH147" s="167"/>
      <c r="GI147" s="167"/>
      <c r="GJ147" s="167"/>
      <c r="GK147" s="167"/>
      <c r="GL147" s="167"/>
      <c r="GM147" s="167"/>
      <c r="GN147" s="167"/>
      <c r="GO147" s="167"/>
      <c r="GP147" s="167"/>
      <c r="GQ147" s="167"/>
      <c r="GR147" s="167"/>
      <c r="GS147" s="167"/>
      <c r="GT147" s="167"/>
      <c r="GU147" s="167"/>
      <c r="GV147" s="167"/>
      <c r="GW147" s="167"/>
      <c r="GX147" s="167"/>
      <c r="GY147" s="167"/>
      <c r="GZ147" s="167"/>
      <c r="HA147" s="167"/>
      <c r="HB147" s="167"/>
      <c r="HC147" s="167"/>
      <c r="HD147" s="167"/>
      <c r="HE147" s="167"/>
      <c r="HF147" s="167"/>
      <c r="HG147" s="167"/>
      <c r="HH147" s="167"/>
      <c r="HI147" s="167"/>
      <c r="HJ147" s="167"/>
      <c r="HK147" s="167"/>
      <c r="HL147" s="167"/>
      <c r="HM147" s="167"/>
      <c r="HN147" s="167"/>
      <c r="HO147" s="167"/>
      <c r="HP147" s="167"/>
      <c r="HQ147" s="167"/>
      <c r="HR147" s="167"/>
      <c r="HS147" s="167"/>
      <c r="HT147" s="167"/>
      <c r="HU147" s="167"/>
      <c r="HV147" s="167"/>
      <c r="HW147" s="167"/>
      <c r="HX147" s="167"/>
      <c r="HY147" s="167"/>
      <c r="HZ147" s="167"/>
      <c r="IA147" s="167"/>
      <c r="IB147" s="167"/>
      <c r="IC147" s="167"/>
      <c r="ID147" s="167"/>
      <c r="IE147" s="167"/>
      <c r="IF147" s="167"/>
      <c r="IG147" s="167"/>
      <c r="IH147" s="167"/>
      <c r="II147" s="167"/>
      <c r="IJ147" s="167"/>
      <c r="IK147" s="167"/>
      <c r="IL147" s="167"/>
      <c r="IM147" s="167"/>
      <c r="IN147" s="167"/>
      <c r="IO147" s="167"/>
      <c r="IP147" s="167"/>
      <c r="IQ147" s="167"/>
      <c r="IR147" s="167"/>
      <c r="IS147" s="167"/>
      <c r="IT147" s="167"/>
      <c r="IU147" s="167"/>
      <c r="IV147" s="167"/>
    </row>
  </sheetData>
  <mergeCells count="22">
    <mergeCell ref="A42:H42"/>
    <mergeCell ref="A17:A28"/>
    <mergeCell ref="A29:A34"/>
    <mergeCell ref="A35:A41"/>
    <mergeCell ref="B35:C35"/>
    <mergeCell ref="F35:H35"/>
    <mergeCell ref="B36:C36"/>
    <mergeCell ref="F36:H36"/>
    <mergeCell ref="B37:C37"/>
    <mergeCell ref="F37:H37"/>
    <mergeCell ref="B38:C38"/>
    <mergeCell ref="F38:H38"/>
    <mergeCell ref="B39:C39"/>
    <mergeCell ref="F39:H41"/>
    <mergeCell ref="B40:C40"/>
    <mergeCell ref="B41:C41"/>
    <mergeCell ref="A10:A16"/>
    <mergeCell ref="A1:G3"/>
    <mergeCell ref="A4:H4"/>
    <mergeCell ref="A5:F5"/>
    <mergeCell ref="G6:G8"/>
    <mergeCell ref="A9:C9"/>
  </mergeCells>
  <pageMargins left="0.51181102362204722" right="0.51181102362204722" top="0.78740157480314965" bottom="0.78740157480314965" header="0.31496062992125984" footer="0.31496062992125984"/>
  <pageSetup paperSize="9" scale="5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49"/>
  <sheetViews>
    <sheetView workbookViewId="0">
      <selection activeCell="C7" sqref="C7"/>
    </sheetView>
  </sheetViews>
  <sheetFormatPr defaultRowHeight="12.75" x14ac:dyDescent="0.2"/>
  <cols>
    <col min="1" max="1" width="7.7109375" style="113" customWidth="1"/>
    <col min="2" max="2" width="20" style="113" customWidth="1"/>
    <col min="3" max="3" width="46.42578125" style="113" customWidth="1"/>
    <col min="4" max="4" width="8.7109375" style="113" bestFit="1" customWidth="1"/>
    <col min="5" max="5" width="17.140625" style="113" customWidth="1"/>
    <col min="6" max="6" width="12" style="113" customWidth="1"/>
    <col min="7" max="7" width="11.7109375" style="113" bestFit="1" customWidth="1"/>
    <col min="8" max="8" width="16.42578125" style="113" customWidth="1"/>
    <col min="9" max="9" width="19" style="112" bestFit="1" customWidth="1"/>
    <col min="10" max="10" width="36.28515625" style="113" customWidth="1"/>
    <col min="11" max="11" width="10.140625" style="113" customWidth="1"/>
    <col min="12" max="12" width="13.28515625" style="113" bestFit="1" customWidth="1"/>
    <col min="13" max="256" width="9.140625" style="113"/>
    <col min="257" max="257" width="7.7109375" style="113" customWidth="1"/>
    <col min="258" max="258" width="20" style="113" customWidth="1"/>
    <col min="259" max="259" width="46.42578125" style="113" customWidth="1"/>
    <col min="260" max="260" width="8.28515625" style="113" bestFit="1" customWidth="1"/>
    <col min="261" max="261" width="17.140625" style="113" customWidth="1"/>
    <col min="262" max="262" width="12" style="113" customWidth="1"/>
    <col min="263" max="263" width="11.7109375" style="113" bestFit="1" customWidth="1"/>
    <col min="264" max="264" width="16.42578125" style="113" customWidth="1"/>
    <col min="265" max="265" width="19" style="113" bestFit="1" customWidth="1"/>
    <col min="266" max="266" width="36.28515625" style="113" customWidth="1"/>
    <col min="267" max="267" width="10.140625" style="113" customWidth="1"/>
    <col min="268" max="268" width="13.28515625" style="113" bestFit="1" customWidth="1"/>
    <col min="269" max="512" width="9.140625" style="113"/>
    <col min="513" max="513" width="7.7109375" style="113" customWidth="1"/>
    <col min="514" max="514" width="20" style="113" customWidth="1"/>
    <col min="515" max="515" width="46.42578125" style="113" customWidth="1"/>
    <col min="516" max="516" width="8.28515625" style="113" bestFit="1" customWidth="1"/>
    <col min="517" max="517" width="17.140625" style="113" customWidth="1"/>
    <col min="518" max="518" width="12" style="113" customWidth="1"/>
    <col min="519" max="519" width="11.7109375" style="113" bestFit="1" customWidth="1"/>
    <col min="520" max="520" width="16.42578125" style="113" customWidth="1"/>
    <col min="521" max="521" width="19" style="113" bestFit="1" customWidth="1"/>
    <col min="522" max="522" width="36.28515625" style="113" customWidth="1"/>
    <col min="523" max="523" width="10.140625" style="113" customWidth="1"/>
    <col min="524" max="524" width="13.28515625" style="113" bestFit="1" customWidth="1"/>
    <col min="525" max="768" width="9.140625" style="113"/>
    <col min="769" max="769" width="7.7109375" style="113" customWidth="1"/>
    <col min="770" max="770" width="20" style="113" customWidth="1"/>
    <col min="771" max="771" width="46.42578125" style="113" customWidth="1"/>
    <col min="772" max="772" width="8.28515625" style="113" bestFit="1" customWidth="1"/>
    <col min="773" max="773" width="17.140625" style="113" customWidth="1"/>
    <col min="774" max="774" width="12" style="113" customWidth="1"/>
    <col min="775" max="775" width="11.7109375" style="113" bestFit="1" customWidth="1"/>
    <col min="776" max="776" width="16.42578125" style="113" customWidth="1"/>
    <col min="777" max="777" width="19" style="113" bestFit="1" customWidth="1"/>
    <col min="778" max="778" width="36.28515625" style="113" customWidth="1"/>
    <col min="779" max="779" width="10.140625" style="113" customWidth="1"/>
    <col min="780" max="780" width="13.28515625" style="113" bestFit="1" customWidth="1"/>
    <col min="781" max="1024" width="9.140625" style="113"/>
    <col min="1025" max="1025" width="7.7109375" style="113" customWidth="1"/>
    <col min="1026" max="1026" width="20" style="113" customWidth="1"/>
    <col min="1027" max="1027" width="46.42578125" style="113" customWidth="1"/>
    <col min="1028" max="1028" width="8.28515625" style="113" bestFit="1" customWidth="1"/>
    <col min="1029" max="1029" width="17.140625" style="113" customWidth="1"/>
    <col min="1030" max="1030" width="12" style="113" customWidth="1"/>
    <col min="1031" max="1031" width="11.7109375" style="113" bestFit="1" customWidth="1"/>
    <col min="1032" max="1032" width="16.42578125" style="113" customWidth="1"/>
    <col min="1033" max="1033" width="19" style="113" bestFit="1" customWidth="1"/>
    <col min="1034" max="1034" width="36.28515625" style="113" customWidth="1"/>
    <col min="1035" max="1035" width="10.140625" style="113" customWidth="1"/>
    <col min="1036" max="1036" width="13.28515625" style="113" bestFit="1" customWidth="1"/>
    <col min="1037" max="1280" width="9.140625" style="113"/>
    <col min="1281" max="1281" width="7.7109375" style="113" customWidth="1"/>
    <col min="1282" max="1282" width="20" style="113" customWidth="1"/>
    <col min="1283" max="1283" width="46.42578125" style="113" customWidth="1"/>
    <col min="1284" max="1284" width="8.28515625" style="113" bestFit="1" customWidth="1"/>
    <col min="1285" max="1285" width="17.140625" style="113" customWidth="1"/>
    <col min="1286" max="1286" width="12" style="113" customWidth="1"/>
    <col min="1287" max="1287" width="11.7109375" style="113" bestFit="1" customWidth="1"/>
    <col min="1288" max="1288" width="16.42578125" style="113" customWidth="1"/>
    <col min="1289" max="1289" width="19" style="113" bestFit="1" customWidth="1"/>
    <col min="1290" max="1290" width="36.28515625" style="113" customWidth="1"/>
    <col min="1291" max="1291" width="10.140625" style="113" customWidth="1"/>
    <col min="1292" max="1292" width="13.28515625" style="113" bestFit="1" customWidth="1"/>
    <col min="1293" max="1536" width="9.140625" style="113"/>
    <col min="1537" max="1537" width="7.7109375" style="113" customWidth="1"/>
    <col min="1538" max="1538" width="20" style="113" customWidth="1"/>
    <col min="1539" max="1539" width="46.42578125" style="113" customWidth="1"/>
    <col min="1540" max="1540" width="8.28515625" style="113" bestFit="1" customWidth="1"/>
    <col min="1541" max="1541" width="17.140625" style="113" customWidth="1"/>
    <col min="1542" max="1542" width="12" style="113" customWidth="1"/>
    <col min="1543" max="1543" width="11.7109375" style="113" bestFit="1" customWidth="1"/>
    <col min="1544" max="1544" width="16.42578125" style="113" customWidth="1"/>
    <col min="1545" max="1545" width="19" style="113" bestFit="1" customWidth="1"/>
    <col min="1546" max="1546" width="36.28515625" style="113" customWidth="1"/>
    <col min="1547" max="1547" width="10.140625" style="113" customWidth="1"/>
    <col min="1548" max="1548" width="13.28515625" style="113" bestFit="1" customWidth="1"/>
    <col min="1549" max="1792" width="9.140625" style="113"/>
    <col min="1793" max="1793" width="7.7109375" style="113" customWidth="1"/>
    <col min="1794" max="1794" width="20" style="113" customWidth="1"/>
    <col min="1795" max="1795" width="46.42578125" style="113" customWidth="1"/>
    <col min="1796" max="1796" width="8.28515625" style="113" bestFit="1" customWidth="1"/>
    <col min="1797" max="1797" width="17.140625" style="113" customWidth="1"/>
    <col min="1798" max="1798" width="12" style="113" customWidth="1"/>
    <col min="1799" max="1799" width="11.7109375" style="113" bestFit="1" customWidth="1"/>
    <col min="1800" max="1800" width="16.42578125" style="113" customWidth="1"/>
    <col min="1801" max="1801" width="19" style="113" bestFit="1" customWidth="1"/>
    <col min="1802" max="1802" width="36.28515625" style="113" customWidth="1"/>
    <col min="1803" max="1803" width="10.140625" style="113" customWidth="1"/>
    <col min="1804" max="1804" width="13.28515625" style="113" bestFit="1" customWidth="1"/>
    <col min="1805" max="2048" width="9.140625" style="113"/>
    <col min="2049" max="2049" width="7.7109375" style="113" customWidth="1"/>
    <col min="2050" max="2050" width="20" style="113" customWidth="1"/>
    <col min="2051" max="2051" width="46.42578125" style="113" customWidth="1"/>
    <col min="2052" max="2052" width="8.28515625" style="113" bestFit="1" customWidth="1"/>
    <col min="2053" max="2053" width="17.140625" style="113" customWidth="1"/>
    <col min="2054" max="2054" width="12" style="113" customWidth="1"/>
    <col min="2055" max="2055" width="11.7109375" style="113" bestFit="1" customWidth="1"/>
    <col min="2056" max="2056" width="16.42578125" style="113" customWidth="1"/>
    <col min="2057" max="2057" width="19" style="113" bestFit="1" customWidth="1"/>
    <col min="2058" max="2058" width="36.28515625" style="113" customWidth="1"/>
    <col min="2059" max="2059" width="10.140625" style="113" customWidth="1"/>
    <col min="2060" max="2060" width="13.28515625" style="113" bestFit="1" customWidth="1"/>
    <col min="2061" max="2304" width="9.140625" style="113"/>
    <col min="2305" max="2305" width="7.7109375" style="113" customWidth="1"/>
    <col min="2306" max="2306" width="20" style="113" customWidth="1"/>
    <col min="2307" max="2307" width="46.42578125" style="113" customWidth="1"/>
    <col min="2308" max="2308" width="8.28515625" style="113" bestFit="1" customWidth="1"/>
    <col min="2309" max="2309" width="17.140625" style="113" customWidth="1"/>
    <col min="2310" max="2310" width="12" style="113" customWidth="1"/>
    <col min="2311" max="2311" width="11.7109375" style="113" bestFit="1" customWidth="1"/>
    <col min="2312" max="2312" width="16.42578125" style="113" customWidth="1"/>
    <col min="2313" max="2313" width="19" style="113" bestFit="1" customWidth="1"/>
    <col min="2314" max="2314" width="36.28515625" style="113" customWidth="1"/>
    <col min="2315" max="2315" width="10.140625" style="113" customWidth="1"/>
    <col min="2316" max="2316" width="13.28515625" style="113" bestFit="1" customWidth="1"/>
    <col min="2317" max="2560" width="9.140625" style="113"/>
    <col min="2561" max="2561" width="7.7109375" style="113" customWidth="1"/>
    <col min="2562" max="2562" width="20" style="113" customWidth="1"/>
    <col min="2563" max="2563" width="46.42578125" style="113" customWidth="1"/>
    <col min="2564" max="2564" width="8.28515625" style="113" bestFit="1" customWidth="1"/>
    <col min="2565" max="2565" width="17.140625" style="113" customWidth="1"/>
    <col min="2566" max="2566" width="12" style="113" customWidth="1"/>
    <col min="2567" max="2567" width="11.7109375" style="113" bestFit="1" customWidth="1"/>
    <col min="2568" max="2568" width="16.42578125" style="113" customWidth="1"/>
    <col min="2569" max="2569" width="19" style="113" bestFit="1" customWidth="1"/>
    <col min="2570" max="2570" width="36.28515625" style="113" customWidth="1"/>
    <col min="2571" max="2571" width="10.140625" style="113" customWidth="1"/>
    <col min="2572" max="2572" width="13.28515625" style="113" bestFit="1" customWidth="1"/>
    <col min="2573" max="2816" width="9.140625" style="113"/>
    <col min="2817" max="2817" width="7.7109375" style="113" customWidth="1"/>
    <col min="2818" max="2818" width="20" style="113" customWidth="1"/>
    <col min="2819" max="2819" width="46.42578125" style="113" customWidth="1"/>
    <col min="2820" max="2820" width="8.28515625" style="113" bestFit="1" customWidth="1"/>
    <col min="2821" max="2821" width="17.140625" style="113" customWidth="1"/>
    <col min="2822" max="2822" width="12" style="113" customWidth="1"/>
    <col min="2823" max="2823" width="11.7109375" style="113" bestFit="1" customWidth="1"/>
    <col min="2824" max="2824" width="16.42578125" style="113" customWidth="1"/>
    <col min="2825" max="2825" width="19" style="113" bestFit="1" customWidth="1"/>
    <col min="2826" max="2826" width="36.28515625" style="113" customWidth="1"/>
    <col min="2827" max="2827" width="10.140625" style="113" customWidth="1"/>
    <col min="2828" max="2828" width="13.28515625" style="113" bestFit="1" customWidth="1"/>
    <col min="2829" max="3072" width="9.140625" style="113"/>
    <col min="3073" max="3073" width="7.7109375" style="113" customWidth="1"/>
    <col min="3074" max="3074" width="20" style="113" customWidth="1"/>
    <col min="3075" max="3075" width="46.42578125" style="113" customWidth="1"/>
    <col min="3076" max="3076" width="8.28515625" style="113" bestFit="1" customWidth="1"/>
    <col min="3077" max="3077" width="17.140625" style="113" customWidth="1"/>
    <col min="3078" max="3078" width="12" style="113" customWidth="1"/>
    <col min="3079" max="3079" width="11.7109375" style="113" bestFit="1" customWidth="1"/>
    <col min="3080" max="3080" width="16.42578125" style="113" customWidth="1"/>
    <col min="3081" max="3081" width="19" style="113" bestFit="1" customWidth="1"/>
    <col min="3082" max="3082" width="36.28515625" style="113" customWidth="1"/>
    <col min="3083" max="3083" width="10.140625" style="113" customWidth="1"/>
    <col min="3084" max="3084" width="13.28515625" style="113" bestFit="1" customWidth="1"/>
    <col min="3085" max="3328" width="9.140625" style="113"/>
    <col min="3329" max="3329" width="7.7109375" style="113" customWidth="1"/>
    <col min="3330" max="3330" width="20" style="113" customWidth="1"/>
    <col min="3331" max="3331" width="46.42578125" style="113" customWidth="1"/>
    <col min="3332" max="3332" width="8.28515625" style="113" bestFit="1" customWidth="1"/>
    <col min="3333" max="3333" width="17.140625" style="113" customWidth="1"/>
    <col min="3334" max="3334" width="12" style="113" customWidth="1"/>
    <col min="3335" max="3335" width="11.7109375" style="113" bestFit="1" customWidth="1"/>
    <col min="3336" max="3336" width="16.42578125" style="113" customWidth="1"/>
    <col min="3337" max="3337" width="19" style="113" bestFit="1" customWidth="1"/>
    <col min="3338" max="3338" width="36.28515625" style="113" customWidth="1"/>
    <col min="3339" max="3339" width="10.140625" style="113" customWidth="1"/>
    <col min="3340" max="3340" width="13.28515625" style="113" bestFit="1" customWidth="1"/>
    <col min="3341" max="3584" width="9.140625" style="113"/>
    <col min="3585" max="3585" width="7.7109375" style="113" customWidth="1"/>
    <col min="3586" max="3586" width="20" style="113" customWidth="1"/>
    <col min="3587" max="3587" width="46.42578125" style="113" customWidth="1"/>
    <col min="3588" max="3588" width="8.28515625" style="113" bestFit="1" customWidth="1"/>
    <col min="3589" max="3589" width="17.140625" style="113" customWidth="1"/>
    <col min="3590" max="3590" width="12" style="113" customWidth="1"/>
    <col min="3591" max="3591" width="11.7109375" style="113" bestFit="1" customWidth="1"/>
    <col min="3592" max="3592" width="16.42578125" style="113" customWidth="1"/>
    <col min="3593" max="3593" width="19" style="113" bestFit="1" customWidth="1"/>
    <col min="3594" max="3594" width="36.28515625" style="113" customWidth="1"/>
    <col min="3595" max="3595" width="10.140625" style="113" customWidth="1"/>
    <col min="3596" max="3596" width="13.28515625" style="113" bestFit="1" customWidth="1"/>
    <col min="3597" max="3840" width="9.140625" style="113"/>
    <col min="3841" max="3841" width="7.7109375" style="113" customWidth="1"/>
    <col min="3842" max="3842" width="20" style="113" customWidth="1"/>
    <col min="3843" max="3843" width="46.42578125" style="113" customWidth="1"/>
    <col min="3844" max="3844" width="8.28515625" style="113" bestFit="1" customWidth="1"/>
    <col min="3845" max="3845" width="17.140625" style="113" customWidth="1"/>
    <col min="3846" max="3846" width="12" style="113" customWidth="1"/>
    <col min="3847" max="3847" width="11.7109375" style="113" bestFit="1" customWidth="1"/>
    <col min="3848" max="3848" width="16.42578125" style="113" customWidth="1"/>
    <col min="3849" max="3849" width="19" style="113" bestFit="1" customWidth="1"/>
    <col min="3850" max="3850" width="36.28515625" style="113" customWidth="1"/>
    <col min="3851" max="3851" width="10.140625" style="113" customWidth="1"/>
    <col min="3852" max="3852" width="13.28515625" style="113" bestFit="1" customWidth="1"/>
    <col min="3853" max="4096" width="9.140625" style="113"/>
    <col min="4097" max="4097" width="7.7109375" style="113" customWidth="1"/>
    <col min="4098" max="4098" width="20" style="113" customWidth="1"/>
    <col min="4099" max="4099" width="46.42578125" style="113" customWidth="1"/>
    <col min="4100" max="4100" width="8.28515625" style="113" bestFit="1" customWidth="1"/>
    <col min="4101" max="4101" width="17.140625" style="113" customWidth="1"/>
    <col min="4102" max="4102" width="12" style="113" customWidth="1"/>
    <col min="4103" max="4103" width="11.7109375" style="113" bestFit="1" customWidth="1"/>
    <col min="4104" max="4104" width="16.42578125" style="113" customWidth="1"/>
    <col min="4105" max="4105" width="19" style="113" bestFit="1" customWidth="1"/>
    <col min="4106" max="4106" width="36.28515625" style="113" customWidth="1"/>
    <col min="4107" max="4107" width="10.140625" style="113" customWidth="1"/>
    <col min="4108" max="4108" width="13.28515625" style="113" bestFit="1" customWidth="1"/>
    <col min="4109" max="4352" width="9.140625" style="113"/>
    <col min="4353" max="4353" width="7.7109375" style="113" customWidth="1"/>
    <col min="4354" max="4354" width="20" style="113" customWidth="1"/>
    <col min="4355" max="4355" width="46.42578125" style="113" customWidth="1"/>
    <col min="4356" max="4356" width="8.28515625" style="113" bestFit="1" customWidth="1"/>
    <col min="4357" max="4357" width="17.140625" style="113" customWidth="1"/>
    <col min="4358" max="4358" width="12" style="113" customWidth="1"/>
    <col min="4359" max="4359" width="11.7109375" style="113" bestFit="1" customWidth="1"/>
    <col min="4360" max="4360" width="16.42578125" style="113" customWidth="1"/>
    <col min="4361" max="4361" width="19" style="113" bestFit="1" customWidth="1"/>
    <col min="4362" max="4362" width="36.28515625" style="113" customWidth="1"/>
    <col min="4363" max="4363" width="10.140625" style="113" customWidth="1"/>
    <col min="4364" max="4364" width="13.28515625" style="113" bestFit="1" customWidth="1"/>
    <col min="4365" max="4608" width="9.140625" style="113"/>
    <col min="4609" max="4609" width="7.7109375" style="113" customWidth="1"/>
    <col min="4610" max="4610" width="20" style="113" customWidth="1"/>
    <col min="4611" max="4611" width="46.42578125" style="113" customWidth="1"/>
    <col min="4612" max="4612" width="8.28515625" style="113" bestFit="1" customWidth="1"/>
    <col min="4613" max="4613" width="17.140625" style="113" customWidth="1"/>
    <col min="4614" max="4614" width="12" style="113" customWidth="1"/>
    <col min="4615" max="4615" width="11.7109375" style="113" bestFit="1" customWidth="1"/>
    <col min="4616" max="4616" width="16.42578125" style="113" customWidth="1"/>
    <col min="4617" max="4617" width="19" style="113" bestFit="1" customWidth="1"/>
    <col min="4618" max="4618" width="36.28515625" style="113" customWidth="1"/>
    <col min="4619" max="4619" width="10.140625" style="113" customWidth="1"/>
    <col min="4620" max="4620" width="13.28515625" style="113" bestFit="1" customWidth="1"/>
    <col min="4621" max="4864" width="9.140625" style="113"/>
    <col min="4865" max="4865" width="7.7109375" style="113" customWidth="1"/>
    <col min="4866" max="4866" width="20" style="113" customWidth="1"/>
    <col min="4867" max="4867" width="46.42578125" style="113" customWidth="1"/>
    <col min="4868" max="4868" width="8.28515625" style="113" bestFit="1" customWidth="1"/>
    <col min="4869" max="4869" width="17.140625" style="113" customWidth="1"/>
    <col min="4870" max="4870" width="12" style="113" customWidth="1"/>
    <col min="4871" max="4871" width="11.7109375" style="113" bestFit="1" customWidth="1"/>
    <col min="4872" max="4872" width="16.42578125" style="113" customWidth="1"/>
    <col min="4873" max="4873" width="19" style="113" bestFit="1" customWidth="1"/>
    <col min="4874" max="4874" width="36.28515625" style="113" customWidth="1"/>
    <col min="4875" max="4875" width="10.140625" style="113" customWidth="1"/>
    <col min="4876" max="4876" width="13.28515625" style="113" bestFit="1" customWidth="1"/>
    <col min="4877" max="5120" width="9.140625" style="113"/>
    <col min="5121" max="5121" width="7.7109375" style="113" customWidth="1"/>
    <col min="5122" max="5122" width="20" style="113" customWidth="1"/>
    <col min="5123" max="5123" width="46.42578125" style="113" customWidth="1"/>
    <col min="5124" max="5124" width="8.28515625" style="113" bestFit="1" customWidth="1"/>
    <col min="5125" max="5125" width="17.140625" style="113" customWidth="1"/>
    <col min="5126" max="5126" width="12" style="113" customWidth="1"/>
    <col min="5127" max="5127" width="11.7109375" style="113" bestFit="1" customWidth="1"/>
    <col min="5128" max="5128" width="16.42578125" style="113" customWidth="1"/>
    <col min="5129" max="5129" width="19" style="113" bestFit="1" customWidth="1"/>
    <col min="5130" max="5130" width="36.28515625" style="113" customWidth="1"/>
    <col min="5131" max="5131" width="10.140625" style="113" customWidth="1"/>
    <col min="5132" max="5132" width="13.28515625" style="113" bestFit="1" customWidth="1"/>
    <col min="5133" max="5376" width="9.140625" style="113"/>
    <col min="5377" max="5377" width="7.7109375" style="113" customWidth="1"/>
    <col min="5378" max="5378" width="20" style="113" customWidth="1"/>
    <col min="5379" max="5379" width="46.42578125" style="113" customWidth="1"/>
    <col min="5380" max="5380" width="8.28515625" style="113" bestFit="1" customWidth="1"/>
    <col min="5381" max="5381" width="17.140625" style="113" customWidth="1"/>
    <col min="5382" max="5382" width="12" style="113" customWidth="1"/>
    <col min="5383" max="5383" width="11.7109375" style="113" bestFit="1" customWidth="1"/>
    <col min="5384" max="5384" width="16.42578125" style="113" customWidth="1"/>
    <col min="5385" max="5385" width="19" style="113" bestFit="1" customWidth="1"/>
    <col min="5386" max="5386" width="36.28515625" style="113" customWidth="1"/>
    <col min="5387" max="5387" width="10.140625" style="113" customWidth="1"/>
    <col min="5388" max="5388" width="13.28515625" style="113" bestFit="1" customWidth="1"/>
    <col min="5389" max="5632" width="9.140625" style="113"/>
    <col min="5633" max="5633" width="7.7109375" style="113" customWidth="1"/>
    <col min="5634" max="5634" width="20" style="113" customWidth="1"/>
    <col min="5635" max="5635" width="46.42578125" style="113" customWidth="1"/>
    <col min="5636" max="5636" width="8.28515625" style="113" bestFit="1" customWidth="1"/>
    <col min="5637" max="5637" width="17.140625" style="113" customWidth="1"/>
    <col min="5638" max="5638" width="12" style="113" customWidth="1"/>
    <col min="5639" max="5639" width="11.7109375" style="113" bestFit="1" customWidth="1"/>
    <col min="5640" max="5640" width="16.42578125" style="113" customWidth="1"/>
    <col min="5641" max="5641" width="19" style="113" bestFit="1" customWidth="1"/>
    <col min="5642" max="5642" width="36.28515625" style="113" customWidth="1"/>
    <col min="5643" max="5643" width="10.140625" style="113" customWidth="1"/>
    <col min="5644" max="5644" width="13.28515625" style="113" bestFit="1" customWidth="1"/>
    <col min="5645" max="5888" width="9.140625" style="113"/>
    <col min="5889" max="5889" width="7.7109375" style="113" customWidth="1"/>
    <col min="5890" max="5890" width="20" style="113" customWidth="1"/>
    <col min="5891" max="5891" width="46.42578125" style="113" customWidth="1"/>
    <col min="5892" max="5892" width="8.28515625" style="113" bestFit="1" customWidth="1"/>
    <col min="5893" max="5893" width="17.140625" style="113" customWidth="1"/>
    <col min="5894" max="5894" width="12" style="113" customWidth="1"/>
    <col min="5895" max="5895" width="11.7109375" style="113" bestFit="1" customWidth="1"/>
    <col min="5896" max="5896" width="16.42578125" style="113" customWidth="1"/>
    <col min="5897" max="5897" width="19" style="113" bestFit="1" customWidth="1"/>
    <col min="5898" max="5898" width="36.28515625" style="113" customWidth="1"/>
    <col min="5899" max="5899" width="10.140625" style="113" customWidth="1"/>
    <col min="5900" max="5900" width="13.28515625" style="113" bestFit="1" customWidth="1"/>
    <col min="5901" max="6144" width="9.140625" style="113"/>
    <col min="6145" max="6145" width="7.7109375" style="113" customWidth="1"/>
    <col min="6146" max="6146" width="20" style="113" customWidth="1"/>
    <col min="6147" max="6147" width="46.42578125" style="113" customWidth="1"/>
    <col min="6148" max="6148" width="8.28515625" style="113" bestFit="1" customWidth="1"/>
    <col min="6149" max="6149" width="17.140625" style="113" customWidth="1"/>
    <col min="6150" max="6150" width="12" style="113" customWidth="1"/>
    <col min="6151" max="6151" width="11.7109375" style="113" bestFit="1" customWidth="1"/>
    <col min="6152" max="6152" width="16.42578125" style="113" customWidth="1"/>
    <col min="6153" max="6153" width="19" style="113" bestFit="1" customWidth="1"/>
    <col min="6154" max="6154" width="36.28515625" style="113" customWidth="1"/>
    <col min="6155" max="6155" width="10.140625" style="113" customWidth="1"/>
    <col min="6156" max="6156" width="13.28515625" style="113" bestFit="1" customWidth="1"/>
    <col min="6157" max="6400" width="9.140625" style="113"/>
    <col min="6401" max="6401" width="7.7109375" style="113" customWidth="1"/>
    <col min="6402" max="6402" width="20" style="113" customWidth="1"/>
    <col min="6403" max="6403" width="46.42578125" style="113" customWidth="1"/>
    <col min="6404" max="6404" width="8.28515625" style="113" bestFit="1" customWidth="1"/>
    <col min="6405" max="6405" width="17.140625" style="113" customWidth="1"/>
    <col min="6406" max="6406" width="12" style="113" customWidth="1"/>
    <col min="6407" max="6407" width="11.7109375" style="113" bestFit="1" customWidth="1"/>
    <col min="6408" max="6408" width="16.42578125" style="113" customWidth="1"/>
    <col min="6409" max="6409" width="19" style="113" bestFit="1" customWidth="1"/>
    <col min="6410" max="6410" width="36.28515625" style="113" customWidth="1"/>
    <col min="6411" max="6411" width="10.140625" style="113" customWidth="1"/>
    <col min="6412" max="6412" width="13.28515625" style="113" bestFit="1" customWidth="1"/>
    <col min="6413" max="6656" width="9.140625" style="113"/>
    <col min="6657" max="6657" width="7.7109375" style="113" customWidth="1"/>
    <col min="6658" max="6658" width="20" style="113" customWidth="1"/>
    <col min="6659" max="6659" width="46.42578125" style="113" customWidth="1"/>
    <col min="6660" max="6660" width="8.28515625" style="113" bestFit="1" customWidth="1"/>
    <col min="6661" max="6661" width="17.140625" style="113" customWidth="1"/>
    <col min="6662" max="6662" width="12" style="113" customWidth="1"/>
    <col min="6663" max="6663" width="11.7109375" style="113" bestFit="1" customWidth="1"/>
    <col min="6664" max="6664" width="16.42578125" style="113" customWidth="1"/>
    <col min="6665" max="6665" width="19" style="113" bestFit="1" customWidth="1"/>
    <col min="6666" max="6666" width="36.28515625" style="113" customWidth="1"/>
    <col min="6667" max="6667" width="10.140625" style="113" customWidth="1"/>
    <col min="6668" max="6668" width="13.28515625" style="113" bestFit="1" customWidth="1"/>
    <col min="6669" max="6912" width="9.140625" style="113"/>
    <col min="6913" max="6913" width="7.7109375" style="113" customWidth="1"/>
    <col min="6914" max="6914" width="20" style="113" customWidth="1"/>
    <col min="6915" max="6915" width="46.42578125" style="113" customWidth="1"/>
    <col min="6916" max="6916" width="8.28515625" style="113" bestFit="1" customWidth="1"/>
    <col min="6917" max="6917" width="17.140625" style="113" customWidth="1"/>
    <col min="6918" max="6918" width="12" style="113" customWidth="1"/>
    <col min="6919" max="6919" width="11.7109375" style="113" bestFit="1" customWidth="1"/>
    <col min="6920" max="6920" width="16.42578125" style="113" customWidth="1"/>
    <col min="6921" max="6921" width="19" style="113" bestFit="1" customWidth="1"/>
    <col min="6922" max="6922" width="36.28515625" style="113" customWidth="1"/>
    <col min="6923" max="6923" width="10.140625" style="113" customWidth="1"/>
    <col min="6924" max="6924" width="13.28515625" style="113" bestFit="1" customWidth="1"/>
    <col min="6925" max="7168" width="9.140625" style="113"/>
    <col min="7169" max="7169" width="7.7109375" style="113" customWidth="1"/>
    <col min="7170" max="7170" width="20" style="113" customWidth="1"/>
    <col min="7171" max="7171" width="46.42578125" style="113" customWidth="1"/>
    <col min="7172" max="7172" width="8.28515625" style="113" bestFit="1" customWidth="1"/>
    <col min="7173" max="7173" width="17.140625" style="113" customWidth="1"/>
    <col min="7174" max="7174" width="12" style="113" customWidth="1"/>
    <col min="7175" max="7175" width="11.7109375" style="113" bestFit="1" customWidth="1"/>
    <col min="7176" max="7176" width="16.42578125" style="113" customWidth="1"/>
    <col min="7177" max="7177" width="19" style="113" bestFit="1" customWidth="1"/>
    <col min="7178" max="7178" width="36.28515625" style="113" customWidth="1"/>
    <col min="7179" max="7179" width="10.140625" style="113" customWidth="1"/>
    <col min="7180" max="7180" width="13.28515625" style="113" bestFit="1" customWidth="1"/>
    <col min="7181" max="7424" width="9.140625" style="113"/>
    <col min="7425" max="7425" width="7.7109375" style="113" customWidth="1"/>
    <col min="7426" max="7426" width="20" style="113" customWidth="1"/>
    <col min="7427" max="7427" width="46.42578125" style="113" customWidth="1"/>
    <col min="7428" max="7428" width="8.28515625" style="113" bestFit="1" customWidth="1"/>
    <col min="7429" max="7429" width="17.140625" style="113" customWidth="1"/>
    <col min="7430" max="7430" width="12" style="113" customWidth="1"/>
    <col min="7431" max="7431" width="11.7109375" style="113" bestFit="1" customWidth="1"/>
    <col min="7432" max="7432" width="16.42578125" style="113" customWidth="1"/>
    <col min="7433" max="7433" width="19" style="113" bestFit="1" customWidth="1"/>
    <col min="7434" max="7434" width="36.28515625" style="113" customWidth="1"/>
    <col min="7435" max="7435" width="10.140625" style="113" customWidth="1"/>
    <col min="7436" max="7436" width="13.28515625" style="113" bestFit="1" customWidth="1"/>
    <col min="7437" max="7680" width="9.140625" style="113"/>
    <col min="7681" max="7681" width="7.7109375" style="113" customWidth="1"/>
    <col min="7682" max="7682" width="20" style="113" customWidth="1"/>
    <col min="7683" max="7683" width="46.42578125" style="113" customWidth="1"/>
    <col min="7684" max="7684" width="8.28515625" style="113" bestFit="1" customWidth="1"/>
    <col min="7685" max="7685" width="17.140625" style="113" customWidth="1"/>
    <col min="7686" max="7686" width="12" style="113" customWidth="1"/>
    <col min="7687" max="7687" width="11.7109375" style="113" bestFit="1" customWidth="1"/>
    <col min="7688" max="7688" width="16.42578125" style="113" customWidth="1"/>
    <col min="7689" max="7689" width="19" style="113" bestFit="1" customWidth="1"/>
    <col min="7690" max="7690" width="36.28515625" style="113" customWidth="1"/>
    <col min="7691" max="7691" width="10.140625" style="113" customWidth="1"/>
    <col min="7692" max="7692" width="13.28515625" style="113" bestFit="1" customWidth="1"/>
    <col min="7693" max="7936" width="9.140625" style="113"/>
    <col min="7937" max="7937" width="7.7109375" style="113" customWidth="1"/>
    <col min="7938" max="7938" width="20" style="113" customWidth="1"/>
    <col min="7939" max="7939" width="46.42578125" style="113" customWidth="1"/>
    <col min="7940" max="7940" width="8.28515625" style="113" bestFit="1" customWidth="1"/>
    <col min="7941" max="7941" width="17.140625" style="113" customWidth="1"/>
    <col min="7942" max="7942" width="12" style="113" customWidth="1"/>
    <col min="7943" max="7943" width="11.7109375" style="113" bestFit="1" customWidth="1"/>
    <col min="7944" max="7944" width="16.42578125" style="113" customWidth="1"/>
    <col min="7945" max="7945" width="19" style="113" bestFit="1" customWidth="1"/>
    <col min="7946" max="7946" width="36.28515625" style="113" customWidth="1"/>
    <col min="7947" max="7947" width="10.140625" style="113" customWidth="1"/>
    <col min="7948" max="7948" width="13.28515625" style="113" bestFit="1" customWidth="1"/>
    <col min="7949" max="8192" width="9.140625" style="113"/>
    <col min="8193" max="8193" width="7.7109375" style="113" customWidth="1"/>
    <col min="8194" max="8194" width="20" style="113" customWidth="1"/>
    <col min="8195" max="8195" width="46.42578125" style="113" customWidth="1"/>
    <col min="8196" max="8196" width="8.28515625" style="113" bestFit="1" customWidth="1"/>
    <col min="8197" max="8197" width="17.140625" style="113" customWidth="1"/>
    <col min="8198" max="8198" width="12" style="113" customWidth="1"/>
    <col min="8199" max="8199" width="11.7109375" style="113" bestFit="1" customWidth="1"/>
    <col min="8200" max="8200" width="16.42578125" style="113" customWidth="1"/>
    <col min="8201" max="8201" width="19" style="113" bestFit="1" customWidth="1"/>
    <col min="8202" max="8202" width="36.28515625" style="113" customWidth="1"/>
    <col min="8203" max="8203" width="10.140625" style="113" customWidth="1"/>
    <col min="8204" max="8204" width="13.28515625" style="113" bestFit="1" customWidth="1"/>
    <col min="8205" max="8448" width="9.140625" style="113"/>
    <col min="8449" max="8449" width="7.7109375" style="113" customWidth="1"/>
    <col min="8450" max="8450" width="20" style="113" customWidth="1"/>
    <col min="8451" max="8451" width="46.42578125" style="113" customWidth="1"/>
    <col min="8452" max="8452" width="8.28515625" style="113" bestFit="1" customWidth="1"/>
    <col min="8453" max="8453" width="17.140625" style="113" customWidth="1"/>
    <col min="8454" max="8454" width="12" style="113" customWidth="1"/>
    <col min="8455" max="8455" width="11.7109375" style="113" bestFit="1" customWidth="1"/>
    <col min="8456" max="8456" width="16.42578125" style="113" customWidth="1"/>
    <col min="8457" max="8457" width="19" style="113" bestFit="1" customWidth="1"/>
    <col min="8458" max="8458" width="36.28515625" style="113" customWidth="1"/>
    <col min="8459" max="8459" width="10.140625" style="113" customWidth="1"/>
    <col min="8460" max="8460" width="13.28515625" style="113" bestFit="1" customWidth="1"/>
    <col min="8461" max="8704" width="9.140625" style="113"/>
    <col min="8705" max="8705" width="7.7109375" style="113" customWidth="1"/>
    <col min="8706" max="8706" width="20" style="113" customWidth="1"/>
    <col min="8707" max="8707" width="46.42578125" style="113" customWidth="1"/>
    <col min="8708" max="8708" width="8.28515625" style="113" bestFit="1" customWidth="1"/>
    <col min="8709" max="8709" width="17.140625" style="113" customWidth="1"/>
    <col min="8710" max="8710" width="12" style="113" customWidth="1"/>
    <col min="8711" max="8711" width="11.7109375" style="113" bestFit="1" customWidth="1"/>
    <col min="8712" max="8712" width="16.42578125" style="113" customWidth="1"/>
    <col min="8713" max="8713" width="19" style="113" bestFit="1" customWidth="1"/>
    <col min="8714" max="8714" width="36.28515625" style="113" customWidth="1"/>
    <col min="8715" max="8715" width="10.140625" style="113" customWidth="1"/>
    <col min="8716" max="8716" width="13.28515625" style="113" bestFit="1" customWidth="1"/>
    <col min="8717" max="8960" width="9.140625" style="113"/>
    <col min="8961" max="8961" width="7.7109375" style="113" customWidth="1"/>
    <col min="8962" max="8962" width="20" style="113" customWidth="1"/>
    <col min="8963" max="8963" width="46.42578125" style="113" customWidth="1"/>
    <col min="8964" max="8964" width="8.28515625" style="113" bestFit="1" customWidth="1"/>
    <col min="8965" max="8965" width="17.140625" style="113" customWidth="1"/>
    <col min="8966" max="8966" width="12" style="113" customWidth="1"/>
    <col min="8967" max="8967" width="11.7109375" style="113" bestFit="1" customWidth="1"/>
    <col min="8968" max="8968" width="16.42578125" style="113" customWidth="1"/>
    <col min="8969" max="8969" width="19" style="113" bestFit="1" customWidth="1"/>
    <col min="8970" max="8970" width="36.28515625" style="113" customWidth="1"/>
    <col min="8971" max="8971" width="10.140625" style="113" customWidth="1"/>
    <col min="8972" max="8972" width="13.28515625" style="113" bestFit="1" customWidth="1"/>
    <col min="8973" max="9216" width="9.140625" style="113"/>
    <col min="9217" max="9217" width="7.7109375" style="113" customWidth="1"/>
    <col min="9218" max="9218" width="20" style="113" customWidth="1"/>
    <col min="9219" max="9219" width="46.42578125" style="113" customWidth="1"/>
    <col min="9220" max="9220" width="8.28515625" style="113" bestFit="1" customWidth="1"/>
    <col min="9221" max="9221" width="17.140625" style="113" customWidth="1"/>
    <col min="9222" max="9222" width="12" style="113" customWidth="1"/>
    <col min="9223" max="9223" width="11.7109375" style="113" bestFit="1" customWidth="1"/>
    <col min="9224" max="9224" width="16.42578125" style="113" customWidth="1"/>
    <col min="9225" max="9225" width="19" style="113" bestFit="1" customWidth="1"/>
    <col min="9226" max="9226" width="36.28515625" style="113" customWidth="1"/>
    <col min="9227" max="9227" width="10.140625" style="113" customWidth="1"/>
    <col min="9228" max="9228" width="13.28515625" style="113" bestFit="1" customWidth="1"/>
    <col min="9229" max="9472" width="9.140625" style="113"/>
    <col min="9473" max="9473" width="7.7109375" style="113" customWidth="1"/>
    <col min="9474" max="9474" width="20" style="113" customWidth="1"/>
    <col min="9475" max="9475" width="46.42578125" style="113" customWidth="1"/>
    <col min="9476" max="9476" width="8.28515625" style="113" bestFit="1" customWidth="1"/>
    <col min="9477" max="9477" width="17.140625" style="113" customWidth="1"/>
    <col min="9478" max="9478" width="12" style="113" customWidth="1"/>
    <col min="9479" max="9479" width="11.7109375" style="113" bestFit="1" customWidth="1"/>
    <col min="9480" max="9480" width="16.42578125" style="113" customWidth="1"/>
    <col min="9481" max="9481" width="19" style="113" bestFit="1" customWidth="1"/>
    <col min="9482" max="9482" width="36.28515625" style="113" customWidth="1"/>
    <col min="9483" max="9483" width="10.140625" style="113" customWidth="1"/>
    <col min="9484" max="9484" width="13.28515625" style="113" bestFit="1" customWidth="1"/>
    <col min="9485" max="9728" width="9.140625" style="113"/>
    <col min="9729" max="9729" width="7.7109375" style="113" customWidth="1"/>
    <col min="9730" max="9730" width="20" style="113" customWidth="1"/>
    <col min="9731" max="9731" width="46.42578125" style="113" customWidth="1"/>
    <col min="9732" max="9732" width="8.28515625" style="113" bestFit="1" customWidth="1"/>
    <col min="9733" max="9733" width="17.140625" style="113" customWidth="1"/>
    <col min="9734" max="9734" width="12" style="113" customWidth="1"/>
    <col min="9735" max="9735" width="11.7109375" style="113" bestFit="1" customWidth="1"/>
    <col min="9736" max="9736" width="16.42578125" style="113" customWidth="1"/>
    <col min="9737" max="9737" width="19" style="113" bestFit="1" customWidth="1"/>
    <col min="9738" max="9738" width="36.28515625" style="113" customWidth="1"/>
    <col min="9739" max="9739" width="10.140625" style="113" customWidth="1"/>
    <col min="9740" max="9740" width="13.28515625" style="113" bestFit="1" customWidth="1"/>
    <col min="9741" max="9984" width="9.140625" style="113"/>
    <col min="9985" max="9985" width="7.7109375" style="113" customWidth="1"/>
    <col min="9986" max="9986" width="20" style="113" customWidth="1"/>
    <col min="9987" max="9987" width="46.42578125" style="113" customWidth="1"/>
    <col min="9988" max="9988" width="8.28515625" style="113" bestFit="1" customWidth="1"/>
    <col min="9989" max="9989" width="17.140625" style="113" customWidth="1"/>
    <col min="9990" max="9990" width="12" style="113" customWidth="1"/>
    <col min="9991" max="9991" width="11.7109375" style="113" bestFit="1" customWidth="1"/>
    <col min="9992" max="9992" width="16.42578125" style="113" customWidth="1"/>
    <col min="9993" max="9993" width="19" style="113" bestFit="1" customWidth="1"/>
    <col min="9994" max="9994" width="36.28515625" style="113" customWidth="1"/>
    <col min="9995" max="9995" width="10.140625" style="113" customWidth="1"/>
    <col min="9996" max="9996" width="13.28515625" style="113" bestFit="1" customWidth="1"/>
    <col min="9997" max="10240" width="9.140625" style="113"/>
    <col min="10241" max="10241" width="7.7109375" style="113" customWidth="1"/>
    <col min="10242" max="10242" width="20" style="113" customWidth="1"/>
    <col min="10243" max="10243" width="46.42578125" style="113" customWidth="1"/>
    <col min="10244" max="10244" width="8.28515625" style="113" bestFit="1" customWidth="1"/>
    <col min="10245" max="10245" width="17.140625" style="113" customWidth="1"/>
    <col min="10246" max="10246" width="12" style="113" customWidth="1"/>
    <col min="10247" max="10247" width="11.7109375" style="113" bestFit="1" customWidth="1"/>
    <col min="10248" max="10248" width="16.42578125" style="113" customWidth="1"/>
    <col min="10249" max="10249" width="19" style="113" bestFit="1" customWidth="1"/>
    <col min="10250" max="10250" width="36.28515625" style="113" customWidth="1"/>
    <col min="10251" max="10251" width="10.140625" style="113" customWidth="1"/>
    <col min="10252" max="10252" width="13.28515625" style="113" bestFit="1" customWidth="1"/>
    <col min="10253" max="10496" width="9.140625" style="113"/>
    <col min="10497" max="10497" width="7.7109375" style="113" customWidth="1"/>
    <col min="10498" max="10498" width="20" style="113" customWidth="1"/>
    <col min="10499" max="10499" width="46.42578125" style="113" customWidth="1"/>
    <col min="10500" max="10500" width="8.28515625" style="113" bestFit="1" customWidth="1"/>
    <col min="10501" max="10501" width="17.140625" style="113" customWidth="1"/>
    <col min="10502" max="10502" width="12" style="113" customWidth="1"/>
    <col min="10503" max="10503" width="11.7109375" style="113" bestFit="1" customWidth="1"/>
    <col min="10504" max="10504" width="16.42578125" style="113" customWidth="1"/>
    <col min="10505" max="10505" width="19" style="113" bestFit="1" customWidth="1"/>
    <col min="10506" max="10506" width="36.28515625" style="113" customWidth="1"/>
    <col min="10507" max="10507" width="10.140625" style="113" customWidth="1"/>
    <col min="10508" max="10508" width="13.28515625" style="113" bestFit="1" customWidth="1"/>
    <col min="10509" max="10752" width="9.140625" style="113"/>
    <col min="10753" max="10753" width="7.7109375" style="113" customWidth="1"/>
    <col min="10754" max="10754" width="20" style="113" customWidth="1"/>
    <col min="10755" max="10755" width="46.42578125" style="113" customWidth="1"/>
    <col min="10756" max="10756" width="8.28515625" style="113" bestFit="1" customWidth="1"/>
    <col min="10757" max="10757" width="17.140625" style="113" customWidth="1"/>
    <col min="10758" max="10758" width="12" style="113" customWidth="1"/>
    <col min="10759" max="10759" width="11.7109375" style="113" bestFit="1" customWidth="1"/>
    <col min="10760" max="10760" width="16.42578125" style="113" customWidth="1"/>
    <col min="10761" max="10761" width="19" style="113" bestFit="1" customWidth="1"/>
    <col min="10762" max="10762" width="36.28515625" style="113" customWidth="1"/>
    <col min="10763" max="10763" width="10.140625" style="113" customWidth="1"/>
    <col min="10764" max="10764" width="13.28515625" style="113" bestFit="1" customWidth="1"/>
    <col min="10765" max="11008" width="9.140625" style="113"/>
    <col min="11009" max="11009" width="7.7109375" style="113" customWidth="1"/>
    <col min="11010" max="11010" width="20" style="113" customWidth="1"/>
    <col min="11011" max="11011" width="46.42578125" style="113" customWidth="1"/>
    <col min="11012" max="11012" width="8.28515625" style="113" bestFit="1" customWidth="1"/>
    <col min="11013" max="11013" width="17.140625" style="113" customWidth="1"/>
    <col min="11014" max="11014" width="12" style="113" customWidth="1"/>
    <col min="11015" max="11015" width="11.7109375" style="113" bestFit="1" customWidth="1"/>
    <col min="11016" max="11016" width="16.42578125" style="113" customWidth="1"/>
    <col min="11017" max="11017" width="19" style="113" bestFit="1" customWidth="1"/>
    <col min="11018" max="11018" width="36.28515625" style="113" customWidth="1"/>
    <col min="11019" max="11019" width="10.140625" style="113" customWidth="1"/>
    <col min="11020" max="11020" width="13.28515625" style="113" bestFit="1" customWidth="1"/>
    <col min="11021" max="11264" width="9.140625" style="113"/>
    <col min="11265" max="11265" width="7.7109375" style="113" customWidth="1"/>
    <col min="11266" max="11266" width="20" style="113" customWidth="1"/>
    <col min="11267" max="11267" width="46.42578125" style="113" customWidth="1"/>
    <col min="11268" max="11268" width="8.28515625" style="113" bestFit="1" customWidth="1"/>
    <col min="11269" max="11269" width="17.140625" style="113" customWidth="1"/>
    <col min="11270" max="11270" width="12" style="113" customWidth="1"/>
    <col min="11271" max="11271" width="11.7109375" style="113" bestFit="1" customWidth="1"/>
    <col min="11272" max="11272" width="16.42578125" style="113" customWidth="1"/>
    <col min="11273" max="11273" width="19" style="113" bestFit="1" customWidth="1"/>
    <col min="11274" max="11274" width="36.28515625" style="113" customWidth="1"/>
    <col min="11275" max="11275" width="10.140625" style="113" customWidth="1"/>
    <col min="11276" max="11276" width="13.28515625" style="113" bestFit="1" customWidth="1"/>
    <col min="11277" max="11520" width="9.140625" style="113"/>
    <col min="11521" max="11521" width="7.7109375" style="113" customWidth="1"/>
    <col min="11522" max="11522" width="20" style="113" customWidth="1"/>
    <col min="11523" max="11523" width="46.42578125" style="113" customWidth="1"/>
    <col min="11524" max="11524" width="8.28515625" style="113" bestFit="1" customWidth="1"/>
    <col min="11525" max="11525" width="17.140625" style="113" customWidth="1"/>
    <col min="11526" max="11526" width="12" style="113" customWidth="1"/>
    <col min="11527" max="11527" width="11.7109375" style="113" bestFit="1" customWidth="1"/>
    <col min="11528" max="11528" width="16.42578125" style="113" customWidth="1"/>
    <col min="11529" max="11529" width="19" style="113" bestFit="1" customWidth="1"/>
    <col min="11530" max="11530" width="36.28515625" style="113" customWidth="1"/>
    <col min="11531" max="11531" width="10.140625" style="113" customWidth="1"/>
    <col min="11532" max="11532" width="13.28515625" style="113" bestFit="1" customWidth="1"/>
    <col min="11533" max="11776" width="9.140625" style="113"/>
    <col min="11777" max="11777" width="7.7109375" style="113" customWidth="1"/>
    <col min="11778" max="11778" width="20" style="113" customWidth="1"/>
    <col min="11779" max="11779" width="46.42578125" style="113" customWidth="1"/>
    <col min="11780" max="11780" width="8.28515625" style="113" bestFit="1" customWidth="1"/>
    <col min="11781" max="11781" width="17.140625" style="113" customWidth="1"/>
    <col min="11782" max="11782" width="12" style="113" customWidth="1"/>
    <col min="11783" max="11783" width="11.7109375" style="113" bestFit="1" customWidth="1"/>
    <col min="11784" max="11784" width="16.42578125" style="113" customWidth="1"/>
    <col min="11785" max="11785" width="19" style="113" bestFit="1" customWidth="1"/>
    <col min="11786" max="11786" width="36.28515625" style="113" customWidth="1"/>
    <col min="11787" max="11787" width="10.140625" style="113" customWidth="1"/>
    <col min="11788" max="11788" width="13.28515625" style="113" bestFit="1" customWidth="1"/>
    <col min="11789" max="12032" width="9.140625" style="113"/>
    <col min="12033" max="12033" width="7.7109375" style="113" customWidth="1"/>
    <col min="12034" max="12034" width="20" style="113" customWidth="1"/>
    <col min="12035" max="12035" width="46.42578125" style="113" customWidth="1"/>
    <col min="12036" max="12036" width="8.28515625" style="113" bestFit="1" customWidth="1"/>
    <col min="12037" max="12037" width="17.140625" style="113" customWidth="1"/>
    <col min="12038" max="12038" width="12" style="113" customWidth="1"/>
    <col min="12039" max="12039" width="11.7109375" style="113" bestFit="1" customWidth="1"/>
    <col min="12040" max="12040" width="16.42578125" style="113" customWidth="1"/>
    <col min="12041" max="12041" width="19" style="113" bestFit="1" customWidth="1"/>
    <col min="12042" max="12042" width="36.28515625" style="113" customWidth="1"/>
    <col min="12043" max="12043" width="10.140625" style="113" customWidth="1"/>
    <col min="12044" max="12044" width="13.28515625" style="113" bestFit="1" customWidth="1"/>
    <col min="12045" max="12288" width="9.140625" style="113"/>
    <col min="12289" max="12289" width="7.7109375" style="113" customWidth="1"/>
    <col min="12290" max="12290" width="20" style="113" customWidth="1"/>
    <col min="12291" max="12291" width="46.42578125" style="113" customWidth="1"/>
    <col min="12292" max="12292" width="8.28515625" style="113" bestFit="1" customWidth="1"/>
    <col min="12293" max="12293" width="17.140625" style="113" customWidth="1"/>
    <col min="12294" max="12294" width="12" style="113" customWidth="1"/>
    <col min="12295" max="12295" width="11.7109375" style="113" bestFit="1" customWidth="1"/>
    <col min="12296" max="12296" width="16.42578125" style="113" customWidth="1"/>
    <col min="12297" max="12297" width="19" style="113" bestFit="1" customWidth="1"/>
    <col min="12298" max="12298" width="36.28515625" style="113" customWidth="1"/>
    <col min="12299" max="12299" width="10.140625" style="113" customWidth="1"/>
    <col min="12300" max="12300" width="13.28515625" style="113" bestFit="1" customWidth="1"/>
    <col min="12301" max="12544" width="9.140625" style="113"/>
    <col min="12545" max="12545" width="7.7109375" style="113" customWidth="1"/>
    <col min="12546" max="12546" width="20" style="113" customWidth="1"/>
    <col min="12547" max="12547" width="46.42578125" style="113" customWidth="1"/>
    <col min="12548" max="12548" width="8.28515625" style="113" bestFit="1" customWidth="1"/>
    <col min="12549" max="12549" width="17.140625" style="113" customWidth="1"/>
    <col min="12550" max="12550" width="12" style="113" customWidth="1"/>
    <col min="12551" max="12551" width="11.7109375" style="113" bestFit="1" customWidth="1"/>
    <col min="12552" max="12552" width="16.42578125" style="113" customWidth="1"/>
    <col min="12553" max="12553" width="19" style="113" bestFit="1" customWidth="1"/>
    <col min="12554" max="12554" width="36.28515625" style="113" customWidth="1"/>
    <col min="12555" max="12555" width="10.140625" style="113" customWidth="1"/>
    <col min="12556" max="12556" width="13.28515625" style="113" bestFit="1" customWidth="1"/>
    <col min="12557" max="12800" width="9.140625" style="113"/>
    <col min="12801" max="12801" width="7.7109375" style="113" customWidth="1"/>
    <col min="12802" max="12802" width="20" style="113" customWidth="1"/>
    <col min="12803" max="12803" width="46.42578125" style="113" customWidth="1"/>
    <col min="12804" max="12804" width="8.28515625" style="113" bestFit="1" customWidth="1"/>
    <col min="12805" max="12805" width="17.140625" style="113" customWidth="1"/>
    <col min="12806" max="12806" width="12" style="113" customWidth="1"/>
    <col min="12807" max="12807" width="11.7109375" style="113" bestFit="1" customWidth="1"/>
    <col min="12808" max="12808" width="16.42578125" style="113" customWidth="1"/>
    <col min="12809" max="12809" width="19" style="113" bestFit="1" customWidth="1"/>
    <col min="12810" max="12810" width="36.28515625" style="113" customWidth="1"/>
    <col min="12811" max="12811" width="10.140625" style="113" customWidth="1"/>
    <col min="12812" max="12812" width="13.28515625" style="113" bestFit="1" customWidth="1"/>
    <col min="12813" max="13056" width="9.140625" style="113"/>
    <col min="13057" max="13057" width="7.7109375" style="113" customWidth="1"/>
    <col min="13058" max="13058" width="20" style="113" customWidth="1"/>
    <col min="13059" max="13059" width="46.42578125" style="113" customWidth="1"/>
    <col min="13060" max="13060" width="8.28515625" style="113" bestFit="1" customWidth="1"/>
    <col min="13061" max="13061" width="17.140625" style="113" customWidth="1"/>
    <col min="13062" max="13062" width="12" style="113" customWidth="1"/>
    <col min="13063" max="13063" width="11.7109375" style="113" bestFit="1" customWidth="1"/>
    <col min="13064" max="13064" width="16.42578125" style="113" customWidth="1"/>
    <col min="13065" max="13065" width="19" style="113" bestFit="1" customWidth="1"/>
    <col min="13066" max="13066" width="36.28515625" style="113" customWidth="1"/>
    <col min="13067" max="13067" width="10.140625" style="113" customWidth="1"/>
    <col min="13068" max="13068" width="13.28515625" style="113" bestFit="1" customWidth="1"/>
    <col min="13069" max="13312" width="9.140625" style="113"/>
    <col min="13313" max="13313" width="7.7109375" style="113" customWidth="1"/>
    <col min="13314" max="13314" width="20" style="113" customWidth="1"/>
    <col min="13315" max="13315" width="46.42578125" style="113" customWidth="1"/>
    <col min="13316" max="13316" width="8.28515625" style="113" bestFit="1" customWidth="1"/>
    <col min="13317" max="13317" width="17.140625" style="113" customWidth="1"/>
    <col min="13318" max="13318" width="12" style="113" customWidth="1"/>
    <col min="13319" max="13319" width="11.7109375" style="113" bestFit="1" customWidth="1"/>
    <col min="13320" max="13320" width="16.42578125" style="113" customWidth="1"/>
    <col min="13321" max="13321" width="19" style="113" bestFit="1" customWidth="1"/>
    <col min="13322" max="13322" width="36.28515625" style="113" customWidth="1"/>
    <col min="13323" max="13323" width="10.140625" style="113" customWidth="1"/>
    <col min="13324" max="13324" width="13.28515625" style="113" bestFit="1" customWidth="1"/>
    <col min="13325" max="13568" width="9.140625" style="113"/>
    <col min="13569" max="13569" width="7.7109375" style="113" customWidth="1"/>
    <col min="13570" max="13570" width="20" style="113" customWidth="1"/>
    <col min="13571" max="13571" width="46.42578125" style="113" customWidth="1"/>
    <col min="13572" max="13572" width="8.28515625" style="113" bestFit="1" customWidth="1"/>
    <col min="13573" max="13573" width="17.140625" style="113" customWidth="1"/>
    <col min="13574" max="13574" width="12" style="113" customWidth="1"/>
    <col min="13575" max="13575" width="11.7109375" style="113" bestFit="1" customWidth="1"/>
    <col min="13576" max="13576" width="16.42578125" style="113" customWidth="1"/>
    <col min="13577" max="13577" width="19" style="113" bestFit="1" customWidth="1"/>
    <col min="13578" max="13578" width="36.28515625" style="113" customWidth="1"/>
    <col min="13579" max="13579" width="10.140625" style="113" customWidth="1"/>
    <col min="13580" max="13580" width="13.28515625" style="113" bestFit="1" customWidth="1"/>
    <col min="13581" max="13824" width="9.140625" style="113"/>
    <col min="13825" max="13825" width="7.7109375" style="113" customWidth="1"/>
    <col min="13826" max="13826" width="20" style="113" customWidth="1"/>
    <col min="13827" max="13827" width="46.42578125" style="113" customWidth="1"/>
    <col min="13828" max="13828" width="8.28515625" style="113" bestFit="1" customWidth="1"/>
    <col min="13829" max="13829" width="17.140625" style="113" customWidth="1"/>
    <col min="13830" max="13830" width="12" style="113" customWidth="1"/>
    <col min="13831" max="13831" width="11.7109375" style="113" bestFit="1" customWidth="1"/>
    <col min="13832" max="13832" width="16.42578125" style="113" customWidth="1"/>
    <col min="13833" max="13833" width="19" style="113" bestFit="1" customWidth="1"/>
    <col min="13834" max="13834" width="36.28515625" style="113" customWidth="1"/>
    <col min="13835" max="13835" width="10.140625" style="113" customWidth="1"/>
    <col min="13836" max="13836" width="13.28515625" style="113" bestFit="1" customWidth="1"/>
    <col min="13837" max="14080" width="9.140625" style="113"/>
    <col min="14081" max="14081" width="7.7109375" style="113" customWidth="1"/>
    <col min="14082" max="14082" width="20" style="113" customWidth="1"/>
    <col min="14083" max="14083" width="46.42578125" style="113" customWidth="1"/>
    <col min="14084" max="14084" width="8.28515625" style="113" bestFit="1" customWidth="1"/>
    <col min="14085" max="14085" width="17.140625" style="113" customWidth="1"/>
    <col min="14086" max="14086" width="12" style="113" customWidth="1"/>
    <col min="14087" max="14087" width="11.7109375" style="113" bestFit="1" customWidth="1"/>
    <col min="14088" max="14088" width="16.42578125" style="113" customWidth="1"/>
    <col min="14089" max="14089" width="19" style="113" bestFit="1" customWidth="1"/>
    <col min="14090" max="14090" width="36.28515625" style="113" customWidth="1"/>
    <col min="14091" max="14091" width="10.140625" style="113" customWidth="1"/>
    <col min="14092" max="14092" width="13.28515625" style="113" bestFit="1" customWidth="1"/>
    <col min="14093" max="14336" width="9.140625" style="113"/>
    <col min="14337" max="14337" width="7.7109375" style="113" customWidth="1"/>
    <col min="14338" max="14338" width="20" style="113" customWidth="1"/>
    <col min="14339" max="14339" width="46.42578125" style="113" customWidth="1"/>
    <col min="14340" max="14340" width="8.28515625" style="113" bestFit="1" customWidth="1"/>
    <col min="14341" max="14341" width="17.140625" style="113" customWidth="1"/>
    <col min="14342" max="14342" width="12" style="113" customWidth="1"/>
    <col min="14343" max="14343" width="11.7109375" style="113" bestFit="1" customWidth="1"/>
    <col min="14344" max="14344" width="16.42578125" style="113" customWidth="1"/>
    <col min="14345" max="14345" width="19" style="113" bestFit="1" customWidth="1"/>
    <col min="14346" max="14346" width="36.28515625" style="113" customWidth="1"/>
    <col min="14347" max="14347" width="10.140625" style="113" customWidth="1"/>
    <col min="14348" max="14348" width="13.28515625" style="113" bestFit="1" customWidth="1"/>
    <col min="14349" max="14592" width="9.140625" style="113"/>
    <col min="14593" max="14593" width="7.7109375" style="113" customWidth="1"/>
    <col min="14594" max="14594" width="20" style="113" customWidth="1"/>
    <col min="14595" max="14595" width="46.42578125" style="113" customWidth="1"/>
    <col min="14596" max="14596" width="8.28515625" style="113" bestFit="1" customWidth="1"/>
    <col min="14597" max="14597" width="17.140625" style="113" customWidth="1"/>
    <col min="14598" max="14598" width="12" style="113" customWidth="1"/>
    <col min="14599" max="14599" width="11.7109375" style="113" bestFit="1" customWidth="1"/>
    <col min="14600" max="14600" width="16.42578125" style="113" customWidth="1"/>
    <col min="14601" max="14601" width="19" style="113" bestFit="1" customWidth="1"/>
    <col min="14602" max="14602" width="36.28515625" style="113" customWidth="1"/>
    <col min="14603" max="14603" width="10.140625" style="113" customWidth="1"/>
    <col min="14604" max="14604" width="13.28515625" style="113" bestFit="1" customWidth="1"/>
    <col min="14605" max="14848" width="9.140625" style="113"/>
    <col min="14849" max="14849" width="7.7109375" style="113" customWidth="1"/>
    <col min="14850" max="14850" width="20" style="113" customWidth="1"/>
    <col min="14851" max="14851" width="46.42578125" style="113" customWidth="1"/>
    <col min="14852" max="14852" width="8.28515625" style="113" bestFit="1" customWidth="1"/>
    <col min="14853" max="14853" width="17.140625" style="113" customWidth="1"/>
    <col min="14854" max="14854" width="12" style="113" customWidth="1"/>
    <col min="14855" max="14855" width="11.7109375" style="113" bestFit="1" customWidth="1"/>
    <col min="14856" max="14856" width="16.42578125" style="113" customWidth="1"/>
    <col min="14857" max="14857" width="19" style="113" bestFit="1" customWidth="1"/>
    <col min="14858" max="14858" width="36.28515625" style="113" customWidth="1"/>
    <col min="14859" max="14859" width="10.140625" style="113" customWidth="1"/>
    <col min="14860" max="14860" width="13.28515625" style="113" bestFit="1" customWidth="1"/>
    <col min="14861" max="15104" width="9.140625" style="113"/>
    <col min="15105" max="15105" width="7.7109375" style="113" customWidth="1"/>
    <col min="15106" max="15106" width="20" style="113" customWidth="1"/>
    <col min="15107" max="15107" width="46.42578125" style="113" customWidth="1"/>
    <col min="15108" max="15108" width="8.28515625" style="113" bestFit="1" customWidth="1"/>
    <col min="15109" max="15109" width="17.140625" style="113" customWidth="1"/>
    <col min="15110" max="15110" width="12" style="113" customWidth="1"/>
    <col min="15111" max="15111" width="11.7109375" style="113" bestFit="1" customWidth="1"/>
    <col min="15112" max="15112" width="16.42578125" style="113" customWidth="1"/>
    <col min="15113" max="15113" width="19" style="113" bestFit="1" customWidth="1"/>
    <col min="15114" max="15114" width="36.28515625" style="113" customWidth="1"/>
    <col min="15115" max="15115" width="10.140625" style="113" customWidth="1"/>
    <col min="15116" max="15116" width="13.28515625" style="113" bestFit="1" customWidth="1"/>
    <col min="15117" max="15360" width="9.140625" style="113"/>
    <col min="15361" max="15361" width="7.7109375" style="113" customWidth="1"/>
    <col min="15362" max="15362" width="20" style="113" customWidth="1"/>
    <col min="15363" max="15363" width="46.42578125" style="113" customWidth="1"/>
    <col min="15364" max="15364" width="8.28515625" style="113" bestFit="1" customWidth="1"/>
    <col min="15365" max="15365" width="17.140625" style="113" customWidth="1"/>
    <col min="15366" max="15366" width="12" style="113" customWidth="1"/>
    <col min="15367" max="15367" width="11.7109375" style="113" bestFit="1" customWidth="1"/>
    <col min="15368" max="15368" width="16.42578125" style="113" customWidth="1"/>
    <col min="15369" max="15369" width="19" style="113" bestFit="1" customWidth="1"/>
    <col min="15370" max="15370" width="36.28515625" style="113" customWidth="1"/>
    <col min="15371" max="15371" width="10.140625" style="113" customWidth="1"/>
    <col min="15372" max="15372" width="13.28515625" style="113" bestFit="1" customWidth="1"/>
    <col min="15373" max="15616" width="9.140625" style="113"/>
    <col min="15617" max="15617" width="7.7109375" style="113" customWidth="1"/>
    <col min="15618" max="15618" width="20" style="113" customWidth="1"/>
    <col min="15619" max="15619" width="46.42578125" style="113" customWidth="1"/>
    <col min="15620" max="15620" width="8.28515625" style="113" bestFit="1" customWidth="1"/>
    <col min="15621" max="15621" width="17.140625" style="113" customWidth="1"/>
    <col min="15622" max="15622" width="12" style="113" customWidth="1"/>
    <col min="15623" max="15623" width="11.7109375" style="113" bestFit="1" customWidth="1"/>
    <col min="15624" max="15624" width="16.42578125" style="113" customWidth="1"/>
    <col min="15625" max="15625" width="19" style="113" bestFit="1" customWidth="1"/>
    <col min="15626" max="15626" width="36.28515625" style="113" customWidth="1"/>
    <col min="15627" max="15627" width="10.140625" style="113" customWidth="1"/>
    <col min="15628" max="15628" width="13.28515625" style="113" bestFit="1" customWidth="1"/>
    <col min="15629" max="15872" width="9.140625" style="113"/>
    <col min="15873" max="15873" width="7.7109375" style="113" customWidth="1"/>
    <col min="15874" max="15874" width="20" style="113" customWidth="1"/>
    <col min="15875" max="15875" width="46.42578125" style="113" customWidth="1"/>
    <col min="15876" max="15876" width="8.28515625" style="113" bestFit="1" customWidth="1"/>
    <col min="15877" max="15877" width="17.140625" style="113" customWidth="1"/>
    <col min="15878" max="15878" width="12" style="113" customWidth="1"/>
    <col min="15879" max="15879" width="11.7109375" style="113" bestFit="1" customWidth="1"/>
    <col min="15880" max="15880" width="16.42578125" style="113" customWidth="1"/>
    <col min="15881" max="15881" width="19" style="113" bestFit="1" customWidth="1"/>
    <col min="15882" max="15882" width="36.28515625" style="113" customWidth="1"/>
    <col min="15883" max="15883" width="10.140625" style="113" customWidth="1"/>
    <col min="15884" max="15884" width="13.28515625" style="113" bestFit="1" customWidth="1"/>
    <col min="15885" max="16128" width="9.140625" style="113"/>
    <col min="16129" max="16129" width="7.7109375" style="113" customWidth="1"/>
    <col min="16130" max="16130" width="20" style="113" customWidth="1"/>
    <col min="16131" max="16131" width="46.42578125" style="113" customWidth="1"/>
    <col min="16132" max="16132" width="8.28515625" style="113" bestFit="1" customWidth="1"/>
    <col min="16133" max="16133" width="17.140625" style="113" customWidth="1"/>
    <col min="16134" max="16134" width="12" style="113" customWidth="1"/>
    <col min="16135" max="16135" width="11.7109375" style="113" bestFit="1" customWidth="1"/>
    <col min="16136" max="16136" width="16.42578125" style="113" customWidth="1"/>
    <col min="16137" max="16137" width="19" style="113" bestFit="1" customWidth="1"/>
    <col min="16138" max="16138" width="36.28515625" style="113" customWidth="1"/>
    <col min="16139" max="16139" width="10.140625" style="113" customWidth="1"/>
    <col min="16140" max="16140" width="13.28515625" style="113" bestFit="1" customWidth="1"/>
    <col min="16141" max="16384" width="9.140625" style="113"/>
  </cols>
  <sheetData>
    <row r="1" spans="1:232" x14ac:dyDescent="0.2">
      <c r="A1" s="349" t="s">
        <v>297</v>
      </c>
      <c r="B1" s="350"/>
      <c r="C1" s="350"/>
      <c r="D1" s="350"/>
      <c r="E1" s="350"/>
      <c r="F1" s="350"/>
      <c r="G1" s="350"/>
      <c r="H1" s="111"/>
    </row>
    <row r="2" spans="1:232" x14ac:dyDescent="0.2">
      <c r="A2" s="351"/>
      <c r="B2" s="352"/>
      <c r="C2" s="352"/>
      <c r="D2" s="352"/>
      <c r="E2" s="352"/>
      <c r="F2" s="352"/>
      <c r="G2" s="352"/>
      <c r="H2" s="114"/>
    </row>
    <row r="3" spans="1:232" x14ac:dyDescent="0.2">
      <c r="A3" s="351"/>
      <c r="B3" s="352"/>
      <c r="C3" s="352"/>
      <c r="D3" s="352"/>
      <c r="E3" s="352"/>
      <c r="F3" s="352"/>
      <c r="G3" s="352"/>
      <c r="H3" s="115"/>
      <c r="I3" s="116"/>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c r="CC3" s="117"/>
      <c r="CD3" s="117"/>
      <c r="CE3" s="117"/>
      <c r="CF3" s="117"/>
      <c r="CG3" s="117"/>
      <c r="CH3" s="117"/>
      <c r="CI3" s="117"/>
      <c r="CJ3" s="117"/>
      <c r="CK3" s="117"/>
      <c r="CL3" s="117"/>
      <c r="CM3" s="117"/>
      <c r="CN3" s="117"/>
      <c r="CO3" s="117"/>
      <c r="CP3" s="117"/>
      <c r="CQ3" s="117"/>
      <c r="CR3" s="117"/>
      <c r="CS3" s="117"/>
      <c r="CT3" s="117"/>
      <c r="CU3" s="117"/>
      <c r="CV3" s="117"/>
      <c r="CW3" s="117"/>
      <c r="CX3" s="117"/>
      <c r="CY3" s="117"/>
      <c r="CZ3" s="117"/>
      <c r="DA3" s="117"/>
      <c r="DB3" s="117"/>
      <c r="DC3" s="117"/>
      <c r="DD3" s="117"/>
      <c r="DE3" s="117"/>
      <c r="DF3" s="117"/>
      <c r="DG3" s="117"/>
      <c r="DH3" s="117"/>
      <c r="DI3" s="117"/>
      <c r="DJ3" s="117"/>
      <c r="DK3" s="117"/>
      <c r="DL3" s="117"/>
      <c r="DM3" s="117"/>
      <c r="DN3" s="117"/>
      <c r="DO3" s="117"/>
      <c r="DP3" s="117"/>
      <c r="DQ3" s="117"/>
      <c r="DR3" s="117"/>
      <c r="DS3" s="117"/>
      <c r="DT3" s="117"/>
      <c r="DU3" s="117"/>
      <c r="DV3" s="117"/>
      <c r="DW3" s="117"/>
      <c r="DX3" s="117"/>
      <c r="DY3" s="117"/>
      <c r="DZ3" s="117"/>
      <c r="EA3" s="117"/>
      <c r="EB3" s="117"/>
      <c r="EC3" s="117"/>
      <c r="ED3" s="117"/>
      <c r="EE3" s="117"/>
      <c r="EF3" s="117"/>
      <c r="EG3" s="117"/>
      <c r="EH3" s="117"/>
      <c r="EI3" s="117"/>
      <c r="EJ3" s="117"/>
      <c r="EK3" s="117"/>
      <c r="EL3" s="117"/>
      <c r="EM3" s="117"/>
      <c r="EN3" s="117"/>
      <c r="EO3" s="117"/>
      <c r="EP3" s="117"/>
      <c r="EQ3" s="117"/>
      <c r="ER3" s="117"/>
      <c r="ES3" s="117"/>
      <c r="ET3" s="117"/>
      <c r="EU3" s="117"/>
      <c r="EV3" s="117"/>
      <c r="EW3" s="117"/>
      <c r="EX3" s="117"/>
      <c r="EY3" s="117"/>
      <c r="EZ3" s="117"/>
      <c r="FA3" s="117"/>
      <c r="FB3" s="117"/>
      <c r="FC3" s="117"/>
      <c r="FD3" s="117"/>
      <c r="FE3" s="117"/>
      <c r="FF3" s="117"/>
      <c r="FG3" s="117"/>
      <c r="FH3" s="117"/>
      <c r="FI3" s="117"/>
      <c r="FJ3" s="117"/>
      <c r="FK3" s="117"/>
      <c r="FL3" s="117"/>
      <c r="FM3" s="117"/>
      <c r="FN3" s="117"/>
      <c r="FO3" s="117"/>
      <c r="FP3" s="117"/>
      <c r="FQ3" s="117"/>
      <c r="FR3" s="117"/>
      <c r="FS3" s="117"/>
      <c r="FT3" s="117"/>
      <c r="FU3" s="117"/>
      <c r="FV3" s="117"/>
      <c r="FW3" s="117"/>
      <c r="FX3" s="117"/>
      <c r="FY3" s="117"/>
      <c r="FZ3" s="117"/>
      <c r="GA3" s="117"/>
      <c r="GB3" s="117"/>
      <c r="GC3" s="117"/>
      <c r="GD3" s="117"/>
      <c r="GE3" s="117"/>
      <c r="GF3" s="117"/>
      <c r="GG3" s="117"/>
      <c r="GH3" s="117"/>
      <c r="GI3" s="117"/>
      <c r="GJ3" s="117"/>
      <c r="GK3" s="117"/>
      <c r="GL3" s="117"/>
      <c r="GM3" s="117"/>
      <c r="GN3" s="117"/>
      <c r="GO3" s="117"/>
      <c r="GP3" s="117"/>
      <c r="GQ3" s="117"/>
      <c r="GR3" s="117"/>
      <c r="GS3" s="117"/>
      <c r="GT3" s="117"/>
      <c r="GU3" s="117"/>
      <c r="GV3" s="117"/>
      <c r="GW3" s="117"/>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c r="HX3" s="117"/>
    </row>
    <row r="4" spans="1:232" ht="16.5" thickBot="1" x14ac:dyDescent="0.25">
      <c r="A4" s="353"/>
      <c r="B4" s="354"/>
      <c r="C4" s="354"/>
      <c r="D4" s="354"/>
      <c r="E4" s="354"/>
      <c r="F4" s="354"/>
      <c r="G4" s="354"/>
      <c r="H4" s="355"/>
      <c r="I4" s="118"/>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117"/>
      <c r="GX4" s="117"/>
      <c r="GY4" s="117"/>
      <c r="GZ4" s="117"/>
      <c r="HA4" s="117"/>
      <c r="HB4" s="117"/>
      <c r="HC4" s="117"/>
      <c r="HD4" s="117"/>
      <c r="HE4" s="117"/>
      <c r="HF4" s="117"/>
      <c r="HG4" s="117"/>
      <c r="HH4" s="117"/>
      <c r="HI4" s="117"/>
      <c r="HJ4" s="117"/>
      <c r="HK4" s="117"/>
      <c r="HL4" s="117"/>
      <c r="HM4" s="117"/>
      <c r="HN4" s="117"/>
      <c r="HO4" s="117"/>
      <c r="HP4" s="117"/>
      <c r="HQ4" s="117"/>
      <c r="HR4" s="117"/>
      <c r="HS4" s="117"/>
      <c r="HT4" s="117"/>
      <c r="HU4" s="117"/>
      <c r="HV4" s="117"/>
      <c r="HW4" s="117"/>
      <c r="HX4" s="117"/>
    </row>
    <row r="5" spans="1:232" ht="14.25" thickTop="1" thickBot="1" x14ac:dyDescent="0.25">
      <c r="A5" s="356" t="s">
        <v>298</v>
      </c>
      <c r="B5" s="357"/>
      <c r="C5" s="357"/>
      <c r="D5" s="357"/>
      <c r="E5" s="357"/>
      <c r="F5" s="358"/>
      <c r="G5" s="119" t="s">
        <v>299</v>
      </c>
      <c r="H5" s="120" t="s">
        <v>300</v>
      </c>
      <c r="I5" s="118"/>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117"/>
      <c r="GX5" s="117"/>
      <c r="GY5" s="117"/>
      <c r="GZ5" s="117"/>
      <c r="HA5" s="117"/>
      <c r="HB5" s="117"/>
      <c r="HC5" s="117"/>
      <c r="HD5" s="117"/>
      <c r="HE5" s="117"/>
      <c r="HF5" s="117"/>
      <c r="HG5" s="117"/>
      <c r="HH5" s="117"/>
      <c r="HI5" s="117"/>
      <c r="HJ5" s="117"/>
      <c r="HK5" s="117"/>
      <c r="HL5" s="117"/>
      <c r="HM5" s="117"/>
      <c r="HN5" s="117"/>
      <c r="HO5" s="117"/>
      <c r="HP5" s="117"/>
      <c r="HQ5" s="117"/>
      <c r="HR5" s="117"/>
      <c r="HS5" s="117"/>
      <c r="HT5" s="117"/>
      <c r="HU5" s="117"/>
      <c r="HV5" s="117"/>
      <c r="HW5" s="117"/>
      <c r="HX5" s="117"/>
    </row>
    <row r="6" spans="1:232" ht="15.75" x14ac:dyDescent="0.2">
      <c r="A6" s="121"/>
      <c r="B6" s="122"/>
      <c r="C6" s="122"/>
      <c r="D6" s="122"/>
      <c r="E6" s="122"/>
      <c r="F6" s="122"/>
      <c r="G6" s="359" t="s">
        <v>301</v>
      </c>
      <c r="H6" s="123"/>
      <c r="I6" s="118"/>
      <c r="J6" s="117"/>
      <c r="K6" s="117"/>
      <c r="L6" s="117"/>
      <c r="M6" s="117"/>
      <c r="N6" s="117"/>
      <c r="O6" s="117"/>
      <c r="P6" s="117"/>
      <c r="Q6" s="117"/>
      <c r="R6" s="117"/>
      <c r="S6" s="117"/>
      <c r="T6" s="117"/>
      <c r="U6" s="117"/>
      <c r="V6" s="117"/>
      <c r="W6" s="117"/>
      <c r="X6" s="117"/>
      <c r="Y6" s="117"/>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7"/>
      <c r="BE6" s="117"/>
      <c r="BF6" s="117"/>
      <c r="BG6" s="117"/>
      <c r="BH6" s="117"/>
      <c r="BI6" s="117"/>
      <c r="BJ6" s="117"/>
      <c r="BK6" s="117"/>
      <c r="BL6" s="117"/>
      <c r="BM6" s="117"/>
      <c r="BN6" s="117"/>
      <c r="BO6" s="117"/>
      <c r="BP6" s="117"/>
      <c r="BQ6" s="117"/>
      <c r="BR6" s="117"/>
      <c r="BS6" s="117"/>
      <c r="BT6" s="117"/>
      <c r="BU6" s="117"/>
      <c r="BV6" s="117"/>
      <c r="BW6" s="117"/>
      <c r="BX6" s="117"/>
      <c r="BY6" s="117"/>
      <c r="BZ6" s="117"/>
      <c r="CA6" s="117"/>
      <c r="CB6" s="117"/>
      <c r="CC6" s="117"/>
      <c r="CD6" s="117"/>
      <c r="CE6" s="117"/>
      <c r="CF6" s="117"/>
      <c r="CG6" s="117"/>
      <c r="CH6" s="117"/>
      <c r="CI6" s="117"/>
      <c r="CJ6" s="117"/>
      <c r="CK6" s="117"/>
      <c r="CL6" s="117"/>
      <c r="CM6" s="117"/>
      <c r="CN6" s="117"/>
      <c r="CO6" s="117"/>
      <c r="CP6" s="117"/>
      <c r="CQ6" s="117"/>
      <c r="CR6" s="117"/>
      <c r="CS6" s="117"/>
      <c r="CT6" s="117"/>
      <c r="CU6" s="117"/>
      <c r="CV6" s="117"/>
      <c r="CW6" s="117"/>
      <c r="CX6" s="117"/>
      <c r="CY6" s="117"/>
      <c r="CZ6" s="117"/>
      <c r="DA6" s="117"/>
      <c r="DB6" s="117"/>
      <c r="DC6" s="117"/>
      <c r="DD6" s="117"/>
      <c r="DE6" s="117"/>
      <c r="DF6" s="117"/>
      <c r="DG6" s="117"/>
      <c r="DH6" s="117"/>
      <c r="DI6" s="117"/>
      <c r="DJ6" s="117"/>
      <c r="DK6" s="117"/>
      <c r="DL6" s="117"/>
      <c r="DM6" s="117"/>
      <c r="DN6" s="117"/>
      <c r="DO6" s="117"/>
      <c r="DP6" s="117"/>
      <c r="DQ6" s="117"/>
      <c r="DR6" s="117"/>
      <c r="DS6" s="117"/>
      <c r="DT6" s="117"/>
      <c r="DU6" s="117"/>
      <c r="DV6" s="117"/>
      <c r="DW6" s="117"/>
      <c r="DX6" s="117"/>
      <c r="DY6" s="117"/>
      <c r="DZ6" s="117"/>
      <c r="EA6" s="117"/>
      <c r="EB6" s="117"/>
      <c r="EC6" s="117"/>
      <c r="ED6" s="117"/>
      <c r="EE6" s="117"/>
      <c r="EF6" s="117"/>
      <c r="EG6" s="117"/>
      <c r="EH6" s="117"/>
      <c r="EI6" s="117"/>
      <c r="EJ6" s="117"/>
      <c r="EK6" s="117"/>
      <c r="EL6" s="117"/>
      <c r="EM6" s="117"/>
      <c r="EN6" s="117"/>
      <c r="EO6" s="117"/>
      <c r="EP6" s="117"/>
      <c r="EQ6" s="117"/>
      <c r="ER6" s="117"/>
      <c r="ES6" s="117"/>
      <c r="ET6" s="117"/>
      <c r="EU6" s="117"/>
      <c r="EV6" s="117"/>
      <c r="EW6" s="117"/>
      <c r="EX6" s="117"/>
      <c r="EY6" s="117"/>
      <c r="EZ6" s="117"/>
      <c r="FA6" s="117"/>
      <c r="FB6" s="117"/>
      <c r="FC6" s="117"/>
      <c r="FD6" s="117"/>
      <c r="FE6" s="117"/>
      <c r="FF6" s="117"/>
      <c r="FG6" s="117"/>
      <c r="FH6" s="117"/>
      <c r="FI6" s="117"/>
      <c r="FJ6" s="117"/>
      <c r="FK6" s="117"/>
      <c r="FL6" s="117"/>
      <c r="FM6" s="117"/>
      <c r="FN6" s="117"/>
      <c r="FO6" s="117"/>
      <c r="FP6" s="117"/>
      <c r="FQ6" s="117"/>
      <c r="FR6" s="117"/>
      <c r="FS6" s="117"/>
      <c r="FT6" s="117"/>
      <c r="FU6" s="117"/>
      <c r="FV6" s="117"/>
      <c r="FW6" s="117"/>
      <c r="FX6" s="117"/>
      <c r="FY6" s="117"/>
      <c r="FZ6" s="117"/>
      <c r="GA6" s="117"/>
      <c r="GB6" s="117"/>
      <c r="GC6" s="117"/>
      <c r="GD6" s="117"/>
      <c r="GE6" s="117"/>
      <c r="GF6" s="117"/>
      <c r="GG6" s="117"/>
      <c r="GH6" s="117"/>
      <c r="GI6" s="117"/>
      <c r="GJ6" s="117"/>
      <c r="GK6" s="117"/>
      <c r="GL6" s="117"/>
      <c r="GM6" s="117"/>
      <c r="GN6" s="117"/>
      <c r="GO6" s="117"/>
      <c r="GP6" s="117"/>
      <c r="GQ6" s="117"/>
      <c r="GR6" s="117"/>
      <c r="GS6" s="117"/>
      <c r="GT6" s="117"/>
      <c r="GU6" s="117"/>
      <c r="GV6" s="117"/>
      <c r="GW6" s="117"/>
      <c r="GX6" s="117"/>
      <c r="GY6" s="117"/>
      <c r="GZ6" s="117"/>
      <c r="HA6" s="117"/>
      <c r="HB6" s="117"/>
      <c r="HC6" s="117"/>
      <c r="HD6" s="117"/>
      <c r="HE6" s="117"/>
      <c r="HF6" s="117"/>
      <c r="HG6" s="117"/>
      <c r="HH6" s="117"/>
      <c r="HI6" s="117"/>
      <c r="HJ6" s="117"/>
      <c r="HK6" s="117"/>
      <c r="HL6" s="117"/>
      <c r="HM6" s="117"/>
      <c r="HN6" s="117"/>
      <c r="HO6" s="117"/>
      <c r="HP6" s="117"/>
      <c r="HQ6" s="117"/>
      <c r="HR6" s="117"/>
      <c r="HS6" s="117"/>
      <c r="HT6" s="117"/>
      <c r="HU6" s="117"/>
      <c r="HV6" s="117"/>
      <c r="HW6" s="117"/>
      <c r="HX6" s="117"/>
    </row>
    <row r="7" spans="1:232" ht="38.25" x14ac:dyDescent="0.2">
      <c r="A7" s="121"/>
      <c r="B7" s="122" t="s">
        <v>459</v>
      </c>
      <c r="C7" s="124" t="s">
        <v>466</v>
      </c>
      <c r="D7" s="122"/>
      <c r="E7" s="122"/>
      <c r="F7" s="122"/>
      <c r="G7" s="360"/>
      <c r="H7" s="125">
        <v>45108</v>
      </c>
      <c r="I7" s="118"/>
      <c r="J7" s="117"/>
      <c r="K7" s="117"/>
      <c r="L7" s="117"/>
      <c r="M7" s="117"/>
      <c r="N7" s="117"/>
      <c r="O7" s="117"/>
      <c r="P7" s="117"/>
      <c r="Q7" s="117"/>
      <c r="R7" s="117"/>
      <c r="S7" s="117"/>
      <c r="T7" s="117"/>
      <c r="U7" s="117"/>
      <c r="V7" s="117"/>
      <c r="W7" s="117"/>
      <c r="X7" s="117"/>
      <c r="Y7" s="117"/>
      <c r="Z7" s="117"/>
      <c r="AA7" s="117"/>
      <c r="AB7" s="117"/>
      <c r="AC7" s="117"/>
      <c r="AD7" s="117"/>
      <c r="AE7" s="117"/>
      <c r="AF7" s="117"/>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17"/>
      <c r="BF7" s="117"/>
      <c r="BG7" s="117"/>
      <c r="BH7" s="117"/>
      <c r="BI7" s="117"/>
      <c r="BJ7" s="117"/>
      <c r="BK7" s="117"/>
      <c r="BL7" s="117"/>
      <c r="BM7" s="117"/>
      <c r="BN7" s="117"/>
      <c r="BO7" s="117"/>
      <c r="BP7" s="117"/>
      <c r="BQ7" s="117"/>
      <c r="BR7" s="117"/>
      <c r="BS7" s="117"/>
      <c r="BT7" s="117"/>
      <c r="BU7" s="117"/>
      <c r="BV7" s="117"/>
      <c r="BW7" s="117"/>
      <c r="BX7" s="117"/>
      <c r="BY7" s="117"/>
      <c r="BZ7" s="117"/>
      <c r="CA7" s="117"/>
      <c r="CB7" s="117"/>
      <c r="CC7" s="117"/>
      <c r="CD7" s="117"/>
      <c r="CE7" s="117"/>
      <c r="CF7" s="117"/>
      <c r="CG7" s="117"/>
      <c r="CH7" s="117"/>
      <c r="CI7" s="117"/>
      <c r="CJ7" s="117"/>
      <c r="CK7" s="117"/>
      <c r="CL7" s="117"/>
      <c r="CM7" s="117"/>
      <c r="CN7" s="117"/>
      <c r="CO7" s="117"/>
      <c r="CP7" s="117"/>
      <c r="CQ7" s="117"/>
      <c r="CR7" s="117"/>
      <c r="CS7" s="117"/>
      <c r="CT7" s="117"/>
      <c r="CU7" s="117"/>
      <c r="CV7" s="117"/>
      <c r="CW7" s="117"/>
      <c r="CX7" s="117"/>
      <c r="CY7" s="117"/>
      <c r="CZ7" s="117"/>
      <c r="DA7" s="117"/>
      <c r="DB7" s="117"/>
      <c r="DC7" s="117"/>
      <c r="DD7" s="117"/>
      <c r="DE7" s="117"/>
      <c r="DF7" s="117"/>
      <c r="DG7" s="117"/>
      <c r="DH7" s="117"/>
      <c r="DI7" s="117"/>
      <c r="DJ7" s="117"/>
      <c r="DK7" s="117"/>
      <c r="DL7" s="117"/>
      <c r="DM7" s="117"/>
      <c r="DN7" s="117"/>
      <c r="DO7" s="117"/>
      <c r="DP7" s="117"/>
      <c r="DQ7" s="117"/>
      <c r="DR7" s="117"/>
      <c r="DS7" s="117"/>
      <c r="DT7" s="117"/>
      <c r="DU7" s="117"/>
      <c r="DV7" s="117"/>
      <c r="DW7" s="117"/>
      <c r="DX7" s="117"/>
      <c r="DY7" s="117"/>
      <c r="DZ7" s="117"/>
      <c r="EA7" s="117"/>
      <c r="EB7" s="117"/>
      <c r="EC7" s="117"/>
      <c r="ED7" s="117"/>
      <c r="EE7" s="117"/>
      <c r="EF7" s="117"/>
      <c r="EG7" s="117"/>
      <c r="EH7" s="117"/>
      <c r="EI7" s="117"/>
      <c r="EJ7" s="117"/>
      <c r="EK7" s="117"/>
      <c r="EL7" s="117"/>
      <c r="EM7" s="117"/>
      <c r="EN7" s="117"/>
      <c r="EO7" s="117"/>
      <c r="EP7" s="117"/>
      <c r="EQ7" s="117"/>
      <c r="ER7" s="117"/>
      <c r="ES7" s="117"/>
      <c r="ET7" s="117"/>
      <c r="EU7" s="117"/>
      <c r="EV7" s="117"/>
      <c r="EW7" s="117"/>
      <c r="EX7" s="117"/>
      <c r="EY7" s="117"/>
      <c r="EZ7" s="117"/>
      <c r="FA7" s="117"/>
      <c r="FB7" s="117"/>
      <c r="FC7" s="117"/>
      <c r="FD7" s="117"/>
      <c r="FE7" s="117"/>
      <c r="FF7" s="117"/>
      <c r="FG7" s="117"/>
      <c r="FH7" s="117"/>
      <c r="FI7" s="117"/>
      <c r="FJ7" s="117"/>
      <c r="FK7" s="117"/>
      <c r="FL7" s="117"/>
      <c r="FM7" s="117"/>
      <c r="FN7" s="117"/>
      <c r="FO7" s="117"/>
      <c r="FP7" s="117"/>
      <c r="FQ7" s="117"/>
      <c r="FR7" s="117"/>
      <c r="FS7" s="117"/>
      <c r="FT7" s="117"/>
      <c r="FU7" s="117"/>
      <c r="FV7" s="117"/>
      <c r="FW7" s="117"/>
      <c r="FX7" s="117"/>
      <c r="FY7" s="117"/>
      <c r="FZ7" s="117"/>
      <c r="GA7" s="117"/>
      <c r="GB7" s="117"/>
      <c r="GC7" s="117"/>
      <c r="GD7" s="117"/>
      <c r="GE7" s="117"/>
      <c r="GF7" s="117"/>
      <c r="GG7" s="117"/>
      <c r="GH7" s="117"/>
      <c r="GI7" s="117"/>
      <c r="GJ7" s="117"/>
      <c r="GK7" s="117"/>
      <c r="GL7" s="117"/>
      <c r="GM7" s="117"/>
      <c r="GN7" s="117"/>
      <c r="GO7" s="117"/>
      <c r="GP7" s="117"/>
      <c r="GQ7" s="117"/>
      <c r="GR7" s="117"/>
      <c r="GS7" s="117"/>
      <c r="GT7" s="117"/>
      <c r="GU7" s="117"/>
      <c r="GV7" s="117"/>
      <c r="GW7" s="117"/>
      <c r="GX7" s="117"/>
      <c r="GY7" s="117"/>
      <c r="GZ7" s="117"/>
      <c r="HA7" s="117"/>
      <c r="HB7" s="117"/>
      <c r="HC7" s="117"/>
      <c r="HD7" s="117"/>
      <c r="HE7" s="117"/>
      <c r="HF7" s="117"/>
      <c r="HG7" s="117"/>
      <c r="HH7" s="117"/>
      <c r="HI7" s="117"/>
      <c r="HJ7" s="117"/>
      <c r="HK7" s="117"/>
      <c r="HL7" s="117"/>
      <c r="HM7" s="117"/>
      <c r="HN7" s="117"/>
      <c r="HO7" s="117"/>
      <c r="HP7" s="117"/>
      <c r="HQ7" s="117"/>
      <c r="HR7" s="117"/>
      <c r="HS7" s="117"/>
      <c r="HT7" s="117"/>
      <c r="HU7" s="117"/>
      <c r="HV7" s="117"/>
      <c r="HW7" s="117"/>
      <c r="HX7" s="117"/>
    </row>
    <row r="8" spans="1:232" ht="15.75" thickBot="1" x14ac:dyDescent="0.25">
      <c r="A8" s="126"/>
      <c r="B8" s="127"/>
      <c r="C8" s="127"/>
      <c r="D8" s="127"/>
      <c r="E8" s="127"/>
      <c r="F8" s="127"/>
      <c r="G8" s="361"/>
      <c r="H8" s="128"/>
      <c r="I8" s="117"/>
      <c r="J8" s="117"/>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O8" s="117"/>
      <c r="BP8" s="117"/>
      <c r="BQ8" s="117"/>
      <c r="BR8" s="117"/>
      <c r="BS8" s="117"/>
      <c r="BT8" s="117"/>
      <c r="BU8" s="117"/>
      <c r="BV8" s="117"/>
      <c r="BW8" s="117"/>
      <c r="BX8" s="117"/>
      <c r="BY8" s="117"/>
      <c r="BZ8" s="117"/>
      <c r="CA8" s="117"/>
      <c r="CB8" s="117"/>
      <c r="CC8" s="117"/>
      <c r="CD8" s="117"/>
      <c r="CE8" s="117"/>
      <c r="CF8" s="117"/>
      <c r="CG8" s="117"/>
      <c r="CH8" s="117"/>
      <c r="CI8" s="117"/>
      <c r="CJ8" s="117"/>
      <c r="CK8" s="117"/>
      <c r="CL8" s="117"/>
      <c r="CM8" s="117"/>
      <c r="CN8" s="117"/>
      <c r="CO8" s="117"/>
      <c r="CP8" s="117"/>
      <c r="CQ8" s="117"/>
      <c r="CR8" s="117"/>
      <c r="CS8" s="117"/>
      <c r="CT8" s="117"/>
      <c r="CU8" s="117"/>
      <c r="CV8" s="117"/>
      <c r="CW8" s="117"/>
      <c r="CX8" s="117"/>
      <c r="CY8" s="117"/>
      <c r="CZ8" s="117"/>
      <c r="DA8" s="117"/>
      <c r="DB8" s="117"/>
      <c r="DC8" s="117"/>
      <c r="DD8" s="117"/>
      <c r="DE8" s="117"/>
      <c r="DF8" s="117"/>
      <c r="DG8" s="117"/>
      <c r="DH8" s="117"/>
      <c r="DI8" s="117"/>
      <c r="DJ8" s="117"/>
      <c r="DK8" s="117"/>
      <c r="DL8" s="117"/>
      <c r="DM8" s="117"/>
      <c r="DN8" s="117"/>
      <c r="DO8" s="117"/>
      <c r="DP8" s="117"/>
      <c r="DQ8" s="117"/>
      <c r="DR8" s="117"/>
      <c r="DS8" s="117"/>
      <c r="DT8" s="117"/>
      <c r="DU8" s="117"/>
      <c r="DV8" s="117"/>
      <c r="DW8" s="117"/>
      <c r="DX8" s="117"/>
      <c r="DY8" s="117"/>
      <c r="DZ8" s="117"/>
      <c r="EA8" s="117"/>
      <c r="EB8" s="117"/>
      <c r="EC8" s="117"/>
      <c r="ED8" s="117"/>
      <c r="EE8" s="117"/>
      <c r="EF8" s="117"/>
      <c r="EG8" s="117"/>
      <c r="EH8" s="117"/>
      <c r="EI8" s="117"/>
      <c r="EJ8" s="117"/>
      <c r="EK8" s="117"/>
      <c r="EL8" s="117"/>
      <c r="EM8" s="117"/>
      <c r="EN8" s="117"/>
      <c r="EO8" s="117"/>
      <c r="EP8" s="117"/>
      <c r="EQ8" s="117"/>
      <c r="ER8" s="117"/>
      <c r="ES8" s="117"/>
      <c r="ET8" s="117"/>
      <c r="EU8" s="117"/>
      <c r="EV8" s="117"/>
      <c r="EW8" s="117"/>
      <c r="EX8" s="117"/>
      <c r="EY8" s="117"/>
      <c r="EZ8" s="117"/>
      <c r="FA8" s="117"/>
      <c r="FB8" s="117"/>
      <c r="FC8" s="117"/>
      <c r="FD8" s="117"/>
      <c r="FE8" s="117"/>
      <c r="FF8" s="117"/>
      <c r="FG8" s="117"/>
      <c r="FH8" s="117"/>
      <c r="FI8" s="117"/>
      <c r="FJ8" s="117"/>
      <c r="FK8" s="117"/>
      <c r="FL8" s="117"/>
      <c r="FM8" s="117"/>
      <c r="FN8" s="117"/>
      <c r="FO8" s="117"/>
      <c r="FP8" s="117"/>
      <c r="FQ8" s="117"/>
      <c r="FR8" s="117"/>
      <c r="FS8" s="117"/>
      <c r="FT8" s="117"/>
      <c r="FU8" s="117"/>
      <c r="FV8" s="117"/>
      <c r="FW8" s="117"/>
      <c r="FX8" s="117"/>
      <c r="FY8" s="117"/>
      <c r="FZ8" s="117"/>
      <c r="GA8" s="117"/>
      <c r="GB8" s="117"/>
      <c r="GC8" s="117"/>
      <c r="GD8" s="117"/>
      <c r="GE8" s="117"/>
      <c r="GF8" s="117"/>
      <c r="GG8" s="117"/>
      <c r="GH8" s="117"/>
      <c r="GI8" s="117"/>
      <c r="GJ8" s="117"/>
      <c r="GK8" s="117"/>
      <c r="GL8" s="117"/>
      <c r="GM8" s="117"/>
      <c r="GN8" s="117"/>
      <c r="GO8" s="117"/>
      <c r="GP8" s="117"/>
      <c r="GQ8" s="117"/>
      <c r="GR8" s="117"/>
      <c r="GS8" s="117"/>
      <c r="GT8" s="117"/>
      <c r="GU8" s="117"/>
      <c r="GV8" s="117"/>
      <c r="GW8" s="117"/>
      <c r="GX8" s="117"/>
      <c r="GY8" s="117"/>
      <c r="GZ8" s="117"/>
      <c r="HA8" s="117"/>
      <c r="HB8" s="117"/>
      <c r="HC8" s="117"/>
      <c r="HD8" s="117"/>
      <c r="HE8" s="117"/>
      <c r="HF8" s="117"/>
      <c r="HG8" s="117"/>
      <c r="HH8" s="117"/>
      <c r="HI8" s="117"/>
      <c r="HJ8" s="117"/>
      <c r="HK8" s="117"/>
      <c r="HL8" s="117"/>
      <c r="HM8" s="117"/>
      <c r="HN8" s="117"/>
      <c r="HO8" s="117"/>
      <c r="HP8" s="117"/>
      <c r="HQ8" s="117"/>
      <c r="HR8" s="117"/>
      <c r="HS8" s="117"/>
      <c r="HT8" s="117"/>
      <c r="HU8" s="117"/>
      <c r="HV8" s="117"/>
      <c r="HW8" s="117"/>
    </row>
    <row r="9" spans="1:232" ht="27" thickTop="1" thickBot="1" x14ac:dyDescent="0.25">
      <c r="A9" s="362" t="s">
        <v>302</v>
      </c>
      <c r="B9" s="363"/>
      <c r="C9" s="364"/>
      <c r="D9" s="129" t="s">
        <v>303</v>
      </c>
      <c r="E9" s="130" t="s">
        <v>304</v>
      </c>
      <c r="F9" s="129" t="s">
        <v>305</v>
      </c>
      <c r="G9" s="131" t="s">
        <v>306</v>
      </c>
      <c r="H9" s="132" t="s">
        <v>307</v>
      </c>
      <c r="I9" s="116"/>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17"/>
    </row>
    <row r="10" spans="1:232" ht="12.75" customHeight="1" x14ac:dyDescent="0.2">
      <c r="A10" s="347" t="s">
        <v>308</v>
      </c>
      <c r="B10" s="198" t="s">
        <v>412</v>
      </c>
      <c r="C10" s="134" t="s">
        <v>413</v>
      </c>
      <c r="D10" s="135" t="s">
        <v>414</v>
      </c>
      <c r="E10" s="136">
        <v>8</v>
      </c>
      <c r="F10" s="239">
        <v>8.3000000000000007</v>
      </c>
      <c r="G10" s="138">
        <f>E10*F10</f>
        <v>66.400000000000006</v>
      </c>
      <c r="H10" s="139"/>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c r="CE10" s="117"/>
      <c r="CF10" s="117"/>
      <c r="CG10" s="117"/>
      <c r="CH10" s="117"/>
      <c r="CI10" s="117"/>
      <c r="CJ10" s="117"/>
      <c r="CK10" s="117"/>
      <c r="CL10" s="117"/>
      <c r="CM10" s="117"/>
      <c r="CN10" s="117"/>
      <c r="CO10" s="117"/>
      <c r="CP10" s="117"/>
      <c r="CQ10" s="117"/>
      <c r="CR10" s="117"/>
      <c r="CS10" s="117"/>
      <c r="CT10" s="117"/>
      <c r="CU10" s="117"/>
      <c r="CV10" s="117"/>
      <c r="CW10" s="117"/>
      <c r="CX10" s="117"/>
      <c r="CY10" s="117"/>
      <c r="CZ10" s="117"/>
      <c r="DA10" s="117"/>
      <c r="DB10" s="117"/>
      <c r="DC10" s="117"/>
      <c r="DD10" s="117"/>
      <c r="DE10" s="117"/>
      <c r="DF10" s="117"/>
      <c r="DG10" s="117"/>
      <c r="DH10" s="117"/>
      <c r="DI10" s="117"/>
      <c r="DJ10" s="117"/>
      <c r="DK10" s="117"/>
      <c r="DL10" s="117"/>
      <c r="DM10" s="117"/>
      <c r="DN10" s="117"/>
      <c r="DO10" s="117"/>
      <c r="DP10" s="117"/>
      <c r="DQ10" s="117"/>
      <c r="DR10" s="117"/>
      <c r="DS10" s="117"/>
      <c r="DT10" s="117"/>
      <c r="DU10" s="117"/>
      <c r="DV10" s="117"/>
      <c r="DW10" s="117"/>
      <c r="DX10" s="117"/>
      <c r="DY10" s="117"/>
      <c r="DZ10" s="117"/>
      <c r="EA10" s="117"/>
      <c r="EB10" s="117"/>
      <c r="EC10" s="117"/>
      <c r="ED10" s="117"/>
      <c r="EE10" s="117"/>
      <c r="EF10" s="117"/>
      <c r="EG10" s="117"/>
      <c r="EH10" s="117"/>
      <c r="EI10" s="117"/>
      <c r="EJ10" s="117"/>
      <c r="EK10" s="117"/>
      <c r="EL10" s="117"/>
      <c r="EM10" s="117"/>
      <c r="EN10" s="117"/>
      <c r="EO10" s="117"/>
      <c r="EP10" s="117"/>
      <c r="EQ10" s="117"/>
      <c r="ER10" s="117"/>
      <c r="ES10" s="117"/>
      <c r="ET10" s="117"/>
      <c r="EU10" s="117"/>
      <c r="EV10" s="117"/>
      <c r="EW10" s="117"/>
      <c r="EX10" s="117"/>
      <c r="EY10" s="117"/>
      <c r="EZ10" s="117"/>
      <c r="FA10" s="117"/>
      <c r="FB10" s="117"/>
      <c r="FC10" s="117"/>
      <c r="FD10" s="117"/>
      <c r="FE10" s="117"/>
      <c r="FF10" s="117"/>
      <c r="FG10" s="117"/>
      <c r="FH10" s="117"/>
      <c r="FI10" s="117"/>
      <c r="FJ10" s="117"/>
      <c r="FK10" s="117"/>
      <c r="FL10" s="117"/>
      <c r="FM10" s="117"/>
      <c r="FN10" s="117"/>
      <c r="FO10" s="117"/>
      <c r="FP10" s="117"/>
      <c r="FQ10" s="117"/>
      <c r="FR10" s="117"/>
      <c r="FS10" s="117"/>
      <c r="FT10" s="117"/>
      <c r="FU10" s="117"/>
      <c r="FV10" s="117"/>
      <c r="FW10" s="117"/>
      <c r="FX10" s="117"/>
      <c r="FY10" s="117"/>
      <c r="FZ10" s="117"/>
      <c r="GA10" s="117"/>
      <c r="GB10" s="117"/>
      <c r="GC10" s="117"/>
      <c r="GD10" s="117"/>
      <c r="GE10" s="117"/>
      <c r="GF10" s="117"/>
      <c r="GG10" s="117"/>
      <c r="GH10" s="117"/>
      <c r="GI10" s="117"/>
      <c r="GJ10" s="117"/>
      <c r="GK10" s="117"/>
      <c r="GL10" s="117"/>
      <c r="GM10" s="117"/>
      <c r="GN10" s="117"/>
      <c r="GO10" s="117"/>
      <c r="GP10" s="117"/>
      <c r="GQ10" s="117"/>
      <c r="GR10" s="117"/>
      <c r="GS10" s="117"/>
      <c r="GT10" s="117"/>
      <c r="GU10" s="117"/>
      <c r="GV10" s="117"/>
      <c r="GW10" s="117"/>
      <c r="GX10" s="117"/>
      <c r="GY10" s="117"/>
      <c r="GZ10" s="117"/>
      <c r="HA10" s="117"/>
      <c r="HB10" s="117"/>
      <c r="HC10" s="117"/>
      <c r="HD10" s="117"/>
      <c r="HE10" s="117"/>
      <c r="HF10" s="117"/>
      <c r="HG10" s="117"/>
      <c r="HH10" s="117"/>
      <c r="HI10" s="117"/>
      <c r="HJ10" s="117"/>
      <c r="HK10" s="117"/>
      <c r="HL10" s="117"/>
      <c r="HM10" s="117"/>
      <c r="HN10" s="117"/>
      <c r="HO10" s="117"/>
      <c r="HP10" s="117"/>
      <c r="HQ10" s="117"/>
      <c r="HR10" s="117"/>
      <c r="HS10" s="117"/>
      <c r="HT10" s="117"/>
      <c r="HU10" s="117"/>
      <c r="HV10" s="117"/>
      <c r="HW10" s="117"/>
      <c r="HX10" s="117"/>
    </row>
    <row r="11" spans="1:232" x14ac:dyDescent="0.2">
      <c r="A11" s="348"/>
      <c r="B11" s="198" t="s">
        <v>415</v>
      </c>
      <c r="C11" s="141" t="s">
        <v>416</v>
      </c>
      <c r="D11" s="135" t="s">
        <v>414</v>
      </c>
      <c r="E11" s="142">
        <v>16</v>
      </c>
      <c r="F11" s="240">
        <v>7</v>
      </c>
      <c r="G11" s="144">
        <f>E11*F11</f>
        <v>112</v>
      </c>
      <c r="H11" s="145"/>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c r="CS11" s="117"/>
      <c r="CT11" s="117"/>
      <c r="CU11" s="117"/>
      <c r="CV11" s="117"/>
      <c r="CW11" s="117"/>
      <c r="CX11" s="117"/>
      <c r="CY11" s="117"/>
      <c r="CZ11" s="117"/>
      <c r="DA11" s="117"/>
      <c r="DB11" s="117"/>
      <c r="DC11" s="117"/>
      <c r="DD11" s="117"/>
      <c r="DE11" s="117"/>
      <c r="DF11" s="117"/>
      <c r="DG11" s="117"/>
      <c r="DH11" s="117"/>
      <c r="DI11" s="117"/>
      <c r="DJ11" s="117"/>
      <c r="DK11" s="117"/>
      <c r="DL11" s="117"/>
      <c r="DM11" s="117"/>
      <c r="DN11" s="117"/>
      <c r="DO11" s="117"/>
      <c r="DP11" s="117"/>
      <c r="DQ11" s="117"/>
      <c r="DR11" s="117"/>
      <c r="DS11" s="117"/>
      <c r="DT11" s="117"/>
      <c r="DU11" s="117"/>
      <c r="DV11" s="117"/>
      <c r="DW11" s="117"/>
      <c r="DX11" s="117"/>
      <c r="DY11" s="117"/>
      <c r="DZ11" s="117"/>
      <c r="EA11" s="117"/>
      <c r="EB11" s="117"/>
      <c r="EC11" s="117"/>
      <c r="ED11" s="117"/>
      <c r="EE11" s="117"/>
      <c r="EF11" s="117"/>
      <c r="EG11" s="117"/>
      <c r="EH11" s="117"/>
      <c r="EI11" s="117"/>
      <c r="EJ11" s="117"/>
      <c r="EK11" s="117"/>
      <c r="EL11" s="117"/>
      <c r="EM11" s="117"/>
      <c r="EN11" s="117"/>
      <c r="EO11" s="117"/>
      <c r="EP11" s="117"/>
      <c r="EQ11" s="117"/>
      <c r="ER11" s="117"/>
      <c r="ES11" s="117"/>
      <c r="ET11" s="117"/>
      <c r="EU11" s="117"/>
      <c r="EV11" s="117"/>
      <c r="EW11" s="117"/>
      <c r="EX11" s="117"/>
      <c r="EY11" s="117"/>
      <c r="EZ11" s="117"/>
      <c r="FA11" s="117"/>
      <c r="FB11" s="117"/>
      <c r="FC11" s="117"/>
      <c r="FD11" s="117"/>
      <c r="FE11" s="117"/>
      <c r="FF11" s="117"/>
      <c r="FG11" s="117"/>
      <c r="FH11" s="117"/>
      <c r="FI11" s="117"/>
      <c r="FJ11" s="117"/>
      <c r="FK11" s="117"/>
      <c r="FL11" s="117"/>
      <c r="FM11" s="117"/>
      <c r="FN11" s="117"/>
      <c r="FO11" s="117"/>
      <c r="FP11" s="117"/>
      <c r="FQ11" s="117"/>
      <c r="FR11" s="117"/>
      <c r="FS11" s="117"/>
      <c r="FT11" s="117"/>
      <c r="FU11" s="117"/>
      <c r="FV11" s="117"/>
      <c r="FW11" s="117"/>
      <c r="FX11" s="117"/>
      <c r="FY11" s="117"/>
      <c r="FZ11" s="117"/>
      <c r="GA11" s="117"/>
      <c r="GB11" s="117"/>
      <c r="GC11" s="117"/>
      <c r="GD11" s="117"/>
      <c r="GE11" s="117"/>
      <c r="GF11" s="117"/>
      <c r="GG11" s="117"/>
      <c r="GH11" s="117"/>
      <c r="GI11" s="117"/>
      <c r="GJ11" s="117"/>
      <c r="GK11" s="117"/>
      <c r="GL11" s="117"/>
      <c r="GM11" s="117"/>
      <c r="GN11" s="117"/>
      <c r="GO11" s="117"/>
      <c r="GP11" s="117"/>
      <c r="GQ11" s="117"/>
      <c r="GR11" s="117"/>
      <c r="GS11" s="117"/>
      <c r="GT11" s="117"/>
      <c r="GU11" s="117"/>
      <c r="GV11" s="117"/>
      <c r="GW11" s="117"/>
      <c r="GX11" s="117"/>
      <c r="GY11" s="117"/>
      <c r="GZ11" s="117"/>
      <c r="HA11" s="117"/>
      <c r="HB11" s="117"/>
      <c r="HC11" s="117"/>
      <c r="HD11" s="117"/>
      <c r="HE11" s="117"/>
      <c r="HF11" s="117"/>
      <c r="HG11" s="117"/>
      <c r="HH11" s="117"/>
      <c r="HI11" s="117"/>
      <c r="HJ11" s="117"/>
      <c r="HK11" s="117"/>
      <c r="HL11" s="117"/>
      <c r="HM11" s="117"/>
      <c r="HN11" s="117"/>
      <c r="HO11" s="117"/>
      <c r="HP11" s="117"/>
      <c r="HQ11" s="117"/>
      <c r="HR11" s="117"/>
      <c r="HS11" s="117"/>
      <c r="HT11" s="117"/>
      <c r="HU11" s="117"/>
      <c r="HV11" s="117"/>
      <c r="HW11" s="117"/>
      <c r="HX11" s="117"/>
    </row>
    <row r="12" spans="1:232" x14ac:dyDescent="0.2">
      <c r="A12" s="348"/>
      <c r="B12" s="140"/>
      <c r="C12" s="141"/>
      <c r="D12" s="135"/>
      <c r="E12" s="142"/>
      <c r="F12" s="143"/>
      <c r="G12" s="144"/>
      <c r="H12" s="145"/>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c r="BG12" s="117"/>
      <c r="BH12" s="117"/>
      <c r="BI12" s="117"/>
      <c r="BJ12" s="117"/>
      <c r="BK12" s="117"/>
      <c r="BL12" s="117"/>
      <c r="BM12" s="117"/>
      <c r="BN12" s="117"/>
      <c r="BO12" s="117"/>
      <c r="BP12" s="117"/>
      <c r="BQ12" s="117"/>
      <c r="BR12" s="117"/>
      <c r="BS12" s="117"/>
      <c r="BT12" s="117"/>
      <c r="BU12" s="117"/>
      <c r="BV12" s="117"/>
      <c r="BW12" s="117"/>
      <c r="BX12" s="117"/>
      <c r="BY12" s="117"/>
      <c r="BZ12" s="117"/>
      <c r="CA12" s="117"/>
      <c r="CB12" s="117"/>
      <c r="CC12" s="117"/>
      <c r="CD12" s="117"/>
      <c r="CE12" s="117"/>
      <c r="CF12" s="117"/>
      <c r="CG12" s="117"/>
      <c r="CH12" s="117"/>
      <c r="CI12" s="117"/>
      <c r="CJ12" s="117"/>
      <c r="CK12" s="117"/>
      <c r="CL12" s="117"/>
      <c r="CM12" s="117"/>
      <c r="CN12" s="117"/>
      <c r="CO12" s="117"/>
      <c r="CP12" s="117"/>
      <c r="CQ12" s="117"/>
      <c r="CR12" s="117"/>
      <c r="CS12" s="117"/>
      <c r="CT12" s="117"/>
      <c r="CU12" s="117"/>
      <c r="CV12" s="117"/>
      <c r="CW12" s="117"/>
      <c r="CX12" s="117"/>
      <c r="CY12" s="117"/>
      <c r="CZ12" s="117"/>
      <c r="DA12" s="117"/>
      <c r="DB12" s="117"/>
      <c r="DC12" s="117"/>
      <c r="DD12" s="117"/>
      <c r="DE12" s="117"/>
      <c r="DF12" s="117"/>
      <c r="DG12" s="117"/>
      <c r="DH12" s="117"/>
      <c r="DI12" s="117"/>
      <c r="DJ12" s="117"/>
      <c r="DK12" s="117"/>
      <c r="DL12" s="117"/>
      <c r="DM12" s="117"/>
      <c r="DN12" s="117"/>
      <c r="DO12" s="117"/>
      <c r="DP12" s="117"/>
      <c r="DQ12" s="117"/>
      <c r="DR12" s="117"/>
      <c r="DS12" s="117"/>
      <c r="DT12" s="117"/>
      <c r="DU12" s="117"/>
      <c r="DV12" s="117"/>
      <c r="DW12" s="117"/>
      <c r="DX12" s="117"/>
      <c r="DY12" s="117"/>
      <c r="DZ12" s="117"/>
      <c r="EA12" s="117"/>
      <c r="EB12" s="117"/>
      <c r="EC12" s="117"/>
      <c r="ED12" s="117"/>
      <c r="EE12" s="117"/>
      <c r="EF12" s="117"/>
      <c r="EG12" s="117"/>
      <c r="EH12" s="117"/>
      <c r="EI12" s="117"/>
      <c r="EJ12" s="117"/>
      <c r="EK12" s="117"/>
      <c r="EL12" s="117"/>
      <c r="EM12" s="117"/>
      <c r="EN12" s="117"/>
      <c r="EO12" s="117"/>
      <c r="EP12" s="117"/>
      <c r="EQ12" s="117"/>
      <c r="ER12" s="117"/>
      <c r="ES12" s="117"/>
      <c r="ET12" s="117"/>
      <c r="EU12" s="117"/>
      <c r="EV12" s="117"/>
      <c r="EW12" s="117"/>
      <c r="EX12" s="117"/>
      <c r="EY12" s="117"/>
      <c r="EZ12" s="117"/>
      <c r="FA12" s="117"/>
      <c r="FB12" s="117"/>
      <c r="FC12" s="117"/>
      <c r="FD12" s="117"/>
      <c r="FE12" s="117"/>
      <c r="FF12" s="117"/>
      <c r="FG12" s="117"/>
      <c r="FH12" s="117"/>
      <c r="FI12" s="117"/>
      <c r="FJ12" s="117"/>
      <c r="FK12" s="117"/>
      <c r="FL12" s="117"/>
      <c r="FM12" s="117"/>
      <c r="FN12" s="117"/>
      <c r="FO12" s="117"/>
      <c r="FP12" s="117"/>
      <c r="FQ12" s="117"/>
      <c r="FR12" s="117"/>
      <c r="FS12" s="117"/>
      <c r="FT12" s="117"/>
      <c r="FU12" s="117"/>
      <c r="FV12" s="117"/>
      <c r="FW12" s="117"/>
      <c r="FX12" s="117"/>
      <c r="FY12" s="117"/>
      <c r="FZ12" s="117"/>
      <c r="GA12" s="117"/>
      <c r="GB12" s="117"/>
      <c r="GC12" s="117"/>
      <c r="GD12" s="117"/>
      <c r="GE12" s="117"/>
      <c r="GF12" s="117"/>
      <c r="GG12" s="117"/>
      <c r="GH12" s="117"/>
      <c r="GI12" s="117"/>
      <c r="GJ12" s="117"/>
      <c r="GK12" s="117"/>
      <c r="GL12" s="117"/>
      <c r="GM12" s="117"/>
      <c r="GN12" s="117"/>
      <c r="GO12" s="117"/>
      <c r="GP12" s="117"/>
      <c r="GQ12" s="117"/>
      <c r="GR12" s="117"/>
      <c r="GS12" s="117"/>
      <c r="GT12" s="117"/>
      <c r="GU12" s="117"/>
      <c r="GV12" s="117"/>
      <c r="GW12" s="117"/>
      <c r="GX12" s="117"/>
      <c r="GY12" s="117"/>
      <c r="GZ12" s="117"/>
      <c r="HA12" s="117"/>
      <c r="HB12" s="117"/>
      <c r="HC12" s="117"/>
      <c r="HD12" s="117"/>
      <c r="HE12" s="117"/>
      <c r="HF12" s="117"/>
      <c r="HG12" s="117"/>
      <c r="HH12" s="117"/>
      <c r="HI12" s="117"/>
      <c r="HJ12" s="117"/>
      <c r="HK12" s="117"/>
      <c r="HL12" s="117"/>
      <c r="HM12" s="117"/>
      <c r="HN12" s="117"/>
      <c r="HO12" s="117"/>
      <c r="HP12" s="117"/>
      <c r="HQ12" s="117"/>
      <c r="HR12" s="117"/>
      <c r="HS12" s="117"/>
      <c r="HT12" s="117"/>
      <c r="HU12" s="117"/>
      <c r="HV12" s="117"/>
      <c r="HW12" s="117"/>
      <c r="HX12" s="117"/>
    </row>
    <row r="13" spans="1:232" x14ac:dyDescent="0.2">
      <c r="A13" s="348"/>
      <c r="B13" s="140"/>
      <c r="C13" s="141"/>
      <c r="D13" s="135"/>
      <c r="E13" s="142"/>
      <c r="F13" s="143"/>
      <c r="G13" s="144"/>
      <c r="H13" s="145"/>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row>
    <row r="14" spans="1:232" x14ac:dyDescent="0.2">
      <c r="A14" s="348"/>
      <c r="B14" s="146"/>
      <c r="C14" s="141"/>
      <c r="D14" s="135"/>
      <c r="E14" s="147"/>
      <c r="F14" s="148"/>
      <c r="G14" s="148"/>
      <c r="H14" s="149"/>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row>
    <row r="15" spans="1:232" x14ac:dyDescent="0.2">
      <c r="A15" s="348"/>
      <c r="B15" s="146"/>
      <c r="C15" s="141"/>
      <c r="D15" s="135"/>
      <c r="E15" s="147"/>
      <c r="F15" s="148"/>
      <c r="G15" s="148"/>
      <c r="H15" s="149"/>
      <c r="J15" s="117"/>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c r="BG15" s="117"/>
      <c r="BH15" s="117"/>
      <c r="BI15" s="117"/>
      <c r="BJ15" s="117"/>
      <c r="BK15" s="117"/>
      <c r="BL15" s="117"/>
      <c r="BM15" s="117"/>
      <c r="BN15" s="117"/>
      <c r="BO15" s="117"/>
      <c r="BP15" s="117"/>
      <c r="BQ15" s="117"/>
      <c r="BR15" s="117"/>
      <c r="BS15" s="117"/>
      <c r="BT15" s="117"/>
      <c r="BU15" s="117"/>
      <c r="BV15" s="117"/>
      <c r="BW15" s="117"/>
      <c r="BX15" s="117"/>
      <c r="BY15" s="117"/>
      <c r="BZ15" s="117"/>
      <c r="CA15" s="117"/>
      <c r="CB15" s="117"/>
      <c r="CC15" s="117"/>
      <c r="CD15" s="117"/>
      <c r="CE15" s="117"/>
      <c r="CF15" s="117"/>
      <c r="CG15" s="117"/>
      <c r="CH15" s="117"/>
      <c r="CI15" s="117"/>
      <c r="CJ15" s="117"/>
      <c r="CK15" s="117"/>
      <c r="CL15" s="117"/>
      <c r="CM15" s="117"/>
      <c r="CN15" s="117"/>
      <c r="CO15" s="117"/>
      <c r="CP15" s="117"/>
      <c r="CQ15" s="117"/>
      <c r="CR15" s="117"/>
      <c r="CS15" s="117"/>
      <c r="CT15" s="117"/>
      <c r="CU15" s="117"/>
      <c r="CV15" s="117"/>
      <c r="CW15" s="117"/>
      <c r="CX15" s="117"/>
      <c r="CY15" s="117"/>
      <c r="CZ15" s="117"/>
      <c r="DA15" s="117"/>
      <c r="DB15" s="117"/>
      <c r="DC15" s="117"/>
      <c r="DD15" s="117"/>
      <c r="DE15" s="117"/>
      <c r="DF15" s="117"/>
      <c r="DG15" s="117"/>
      <c r="DH15" s="117"/>
      <c r="DI15" s="117"/>
      <c r="DJ15" s="117"/>
      <c r="DK15" s="117"/>
      <c r="DL15" s="117"/>
      <c r="DM15" s="117"/>
      <c r="DN15" s="117"/>
      <c r="DO15" s="117"/>
      <c r="DP15" s="117"/>
      <c r="DQ15" s="117"/>
      <c r="DR15" s="117"/>
      <c r="DS15" s="117"/>
      <c r="DT15" s="117"/>
      <c r="DU15" s="117"/>
      <c r="DV15" s="117"/>
      <c r="DW15" s="117"/>
      <c r="DX15" s="117"/>
      <c r="DY15" s="117"/>
      <c r="DZ15" s="117"/>
      <c r="EA15" s="117"/>
      <c r="EB15" s="117"/>
      <c r="EC15" s="117"/>
      <c r="ED15" s="117"/>
      <c r="EE15" s="117"/>
      <c r="EF15" s="117"/>
      <c r="EG15" s="117"/>
      <c r="EH15" s="117"/>
      <c r="EI15" s="117"/>
      <c r="EJ15" s="117"/>
      <c r="EK15" s="117"/>
      <c r="EL15" s="117"/>
      <c r="EM15" s="117"/>
      <c r="EN15" s="117"/>
      <c r="EO15" s="117"/>
      <c r="EP15" s="117"/>
      <c r="EQ15" s="117"/>
      <c r="ER15" s="117"/>
      <c r="ES15" s="117"/>
      <c r="ET15" s="117"/>
      <c r="EU15" s="117"/>
      <c r="EV15" s="117"/>
      <c r="EW15" s="117"/>
      <c r="EX15" s="117"/>
      <c r="EY15" s="117"/>
      <c r="EZ15" s="117"/>
      <c r="FA15" s="117"/>
      <c r="FB15" s="117"/>
      <c r="FC15" s="117"/>
      <c r="FD15" s="117"/>
      <c r="FE15" s="117"/>
      <c r="FF15" s="117"/>
      <c r="FG15" s="117"/>
      <c r="FH15" s="117"/>
      <c r="FI15" s="117"/>
      <c r="FJ15" s="117"/>
      <c r="FK15" s="117"/>
      <c r="FL15" s="117"/>
      <c r="FM15" s="117"/>
      <c r="FN15" s="117"/>
      <c r="FO15" s="117"/>
      <c r="FP15" s="117"/>
      <c r="FQ15" s="117"/>
      <c r="FR15" s="117"/>
      <c r="FS15" s="117"/>
      <c r="FT15" s="117"/>
      <c r="FU15" s="117"/>
      <c r="FV15" s="117"/>
      <c r="FW15" s="117"/>
      <c r="FX15" s="117"/>
      <c r="FY15" s="117"/>
      <c r="FZ15" s="117"/>
      <c r="GA15" s="117"/>
      <c r="GB15" s="117"/>
      <c r="GC15" s="117"/>
      <c r="GD15" s="117"/>
      <c r="GE15" s="117"/>
      <c r="GF15" s="117"/>
      <c r="GG15" s="117"/>
      <c r="GH15" s="117"/>
      <c r="GI15" s="117"/>
      <c r="GJ15" s="117"/>
      <c r="GK15" s="117"/>
      <c r="GL15" s="117"/>
      <c r="GM15" s="117"/>
      <c r="GN15" s="117"/>
      <c r="GO15" s="117"/>
      <c r="GP15" s="117"/>
      <c r="GQ15" s="117"/>
      <c r="GR15" s="117"/>
      <c r="GS15" s="117"/>
      <c r="GT15" s="117"/>
      <c r="GU15" s="117"/>
      <c r="GV15" s="117"/>
      <c r="GW15" s="117"/>
      <c r="GX15" s="117"/>
      <c r="GY15" s="117"/>
      <c r="GZ15" s="117"/>
      <c r="HA15" s="117"/>
      <c r="HB15" s="117"/>
      <c r="HC15" s="117"/>
      <c r="HD15" s="117"/>
      <c r="HE15" s="117"/>
      <c r="HF15" s="117"/>
      <c r="HG15" s="117"/>
      <c r="HH15" s="117"/>
      <c r="HI15" s="117"/>
      <c r="HJ15" s="117"/>
      <c r="HK15" s="117"/>
      <c r="HL15" s="117"/>
      <c r="HM15" s="117"/>
      <c r="HN15" s="117"/>
      <c r="HO15" s="117"/>
      <c r="HP15" s="117"/>
      <c r="HQ15" s="117"/>
      <c r="HR15" s="117"/>
      <c r="HS15" s="117"/>
      <c r="HT15" s="117"/>
      <c r="HU15" s="117"/>
      <c r="HV15" s="117"/>
      <c r="HW15" s="117"/>
      <c r="HX15" s="117"/>
    </row>
    <row r="16" spans="1:232" ht="13.5" thickBot="1" x14ac:dyDescent="0.25">
      <c r="A16" s="348"/>
      <c r="B16" s="150"/>
      <c r="C16" s="151"/>
      <c r="D16" s="152"/>
      <c r="E16" s="153"/>
      <c r="F16" s="154"/>
      <c r="G16" s="154"/>
      <c r="H16" s="155">
        <f>SUM(G10:G16)</f>
        <v>178.4</v>
      </c>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7"/>
      <c r="BU16" s="117"/>
      <c r="BV16" s="117"/>
      <c r="BW16" s="117"/>
      <c r="BX16" s="117"/>
      <c r="BY16" s="117"/>
      <c r="BZ16" s="117"/>
      <c r="CA16" s="117"/>
      <c r="CB16" s="117"/>
      <c r="CC16" s="117"/>
      <c r="CD16" s="117"/>
      <c r="CE16" s="117"/>
      <c r="CF16" s="117"/>
      <c r="CG16" s="117"/>
      <c r="CH16" s="117"/>
      <c r="CI16" s="117"/>
      <c r="CJ16" s="117"/>
      <c r="CK16" s="117"/>
      <c r="CL16" s="117"/>
      <c r="CM16" s="117"/>
      <c r="CN16" s="117"/>
      <c r="CO16" s="117"/>
      <c r="CP16" s="117"/>
      <c r="CQ16" s="117"/>
      <c r="CR16" s="117"/>
      <c r="CS16" s="117"/>
      <c r="CT16" s="117"/>
      <c r="CU16" s="117"/>
      <c r="CV16" s="117"/>
      <c r="CW16" s="117"/>
      <c r="CX16" s="117"/>
      <c r="CY16" s="117"/>
      <c r="CZ16" s="117"/>
      <c r="DA16" s="117"/>
      <c r="DB16" s="117"/>
      <c r="DC16" s="117"/>
      <c r="DD16" s="117"/>
      <c r="DE16" s="117"/>
      <c r="DF16" s="117"/>
      <c r="DG16" s="117"/>
      <c r="DH16" s="117"/>
      <c r="DI16" s="117"/>
      <c r="DJ16" s="117"/>
      <c r="DK16" s="117"/>
      <c r="DL16" s="117"/>
      <c r="DM16" s="117"/>
      <c r="DN16" s="117"/>
      <c r="DO16" s="117"/>
      <c r="DP16" s="117"/>
      <c r="DQ16" s="117"/>
      <c r="DR16" s="117"/>
      <c r="DS16" s="117"/>
      <c r="DT16" s="117"/>
      <c r="DU16" s="117"/>
      <c r="DV16" s="117"/>
      <c r="DW16" s="117"/>
      <c r="DX16" s="117"/>
      <c r="DY16" s="117"/>
      <c r="DZ16" s="117"/>
      <c r="EA16" s="117"/>
      <c r="EB16" s="117"/>
      <c r="EC16" s="117"/>
      <c r="ED16" s="117"/>
      <c r="EE16" s="117"/>
      <c r="EF16" s="117"/>
      <c r="EG16" s="117"/>
      <c r="EH16" s="117"/>
      <c r="EI16" s="117"/>
      <c r="EJ16" s="117"/>
      <c r="EK16" s="117"/>
      <c r="EL16" s="117"/>
      <c r="EM16" s="117"/>
      <c r="EN16" s="117"/>
      <c r="EO16" s="117"/>
      <c r="EP16" s="117"/>
      <c r="EQ16" s="117"/>
      <c r="ER16" s="117"/>
      <c r="ES16" s="117"/>
      <c r="ET16" s="117"/>
      <c r="EU16" s="117"/>
      <c r="EV16" s="117"/>
      <c r="EW16" s="117"/>
      <c r="EX16" s="117"/>
      <c r="EY16" s="117"/>
      <c r="EZ16" s="117"/>
      <c r="FA16" s="117"/>
      <c r="FB16" s="117"/>
      <c r="FC16" s="117"/>
      <c r="FD16" s="117"/>
      <c r="FE16" s="117"/>
      <c r="FF16" s="117"/>
      <c r="FG16" s="117"/>
      <c r="FH16" s="117"/>
      <c r="FI16" s="117"/>
      <c r="FJ16" s="117"/>
      <c r="FK16" s="117"/>
      <c r="FL16" s="117"/>
      <c r="FM16" s="117"/>
      <c r="FN16" s="117"/>
      <c r="FO16" s="117"/>
      <c r="FP16" s="117"/>
      <c r="FQ16" s="117"/>
      <c r="FR16" s="117"/>
      <c r="FS16" s="117"/>
      <c r="FT16" s="117"/>
      <c r="FU16" s="117"/>
      <c r="FV16" s="117"/>
      <c r="FW16" s="117"/>
      <c r="FX16" s="117"/>
      <c r="FY16" s="117"/>
      <c r="FZ16" s="117"/>
      <c r="GA16" s="117"/>
      <c r="GB16" s="117"/>
      <c r="GC16" s="117"/>
      <c r="GD16" s="117"/>
      <c r="GE16" s="117"/>
      <c r="GF16" s="117"/>
      <c r="GG16" s="117"/>
      <c r="GH16" s="117"/>
      <c r="GI16" s="117"/>
      <c r="GJ16" s="117"/>
      <c r="GK16" s="117"/>
      <c r="GL16" s="117"/>
      <c r="GM16" s="117"/>
      <c r="GN16" s="117"/>
      <c r="GO16" s="117"/>
      <c r="GP16" s="117"/>
      <c r="GQ16" s="117"/>
      <c r="GR16" s="117"/>
      <c r="GS16" s="117"/>
      <c r="GT16" s="117"/>
      <c r="GU16" s="117"/>
      <c r="GV16" s="117"/>
      <c r="GW16" s="117"/>
      <c r="GX16" s="117"/>
      <c r="GY16" s="117"/>
      <c r="GZ16" s="117"/>
      <c r="HA16" s="117"/>
      <c r="HB16" s="117"/>
      <c r="HC16" s="117"/>
      <c r="HD16" s="117"/>
      <c r="HE16" s="117"/>
      <c r="HF16" s="117"/>
      <c r="HG16" s="117"/>
      <c r="HH16" s="117"/>
      <c r="HI16" s="117"/>
      <c r="HJ16" s="117"/>
      <c r="HK16" s="117"/>
      <c r="HL16" s="117"/>
      <c r="HM16" s="117"/>
      <c r="HN16" s="117"/>
      <c r="HO16" s="117"/>
      <c r="HP16" s="117"/>
      <c r="HQ16" s="117"/>
      <c r="HR16" s="117"/>
      <c r="HS16" s="117"/>
      <c r="HT16" s="117"/>
      <c r="HU16" s="117"/>
      <c r="HV16" s="117"/>
      <c r="HW16" s="117"/>
      <c r="HX16" s="117"/>
    </row>
    <row r="17" spans="1:232" ht="15" x14ac:dyDescent="0.2">
      <c r="A17" s="347" t="s">
        <v>309</v>
      </c>
      <c r="B17" s="156"/>
      <c r="C17" s="134"/>
      <c r="D17" s="134"/>
      <c r="E17" s="91"/>
      <c r="F17" s="248"/>
      <c r="G17" s="144"/>
      <c r="H17" s="139"/>
      <c r="I17" s="118"/>
      <c r="J17" s="133"/>
      <c r="K17" s="133"/>
      <c r="L17" s="133"/>
      <c r="M17" s="133"/>
      <c r="N17" s="117"/>
      <c r="O17" s="133"/>
      <c r="P17" s="133"/>
      <c r="Q17" s="133"/>
      <c r="R17" s="133"/>
      <c r="S17" s="133"/>
      <c r="T17" s="133"/>
      <c r="U17" s="133"/>
      <c r="V17" s="133"/>
      <c r="W17" s="133"/>
      <c r="X17" s="133"/>
      <c r="Y17" s="133"/>
      <c r="Z17" s="133"/>
      <c r="AA17" s="133"/>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c r="AZ17" s="133"/>
      <c r="BA17" s="133"/>
      <c r="BB17" s="133"/>
      <c r="BC17" s="133"/>
      <c r="BD17" s="133"/>
      <c r="BE17" s="133"/>
      <c r="BF17" s="133"/>
      <c r="BG17" s="133"/>
      <c r="BH17" s="133"/>
      <c r="BI17" s="133"/>
      <c r="BJ17" s="133"/>
      <c r="BK17" s="133"/>
      <c r="BL17" s="133"/>
      <c r="BM17" s="133"/>
      <c r="BN17" s="133"/>
      <c r="BO17" s="133"/>
      <c r="BP17" s="133"/>
      <c r="BQ17" s="133"/>
      <c r="BR17" s="133"/>
      <c r="BS17" s="133"/>
      <c r="BT17" s="133"/>
      <c r="BU17" s="133"/>
      <c r="BV17" s="133"/>
      <c r="BW17" s="133"/>
      <c r="BX17" s="133"/>
      <c r="BY17" s="133"/>
      <c r="BZ17" s="133"/>
      <c r="CA17" s="133"/>
      <c r="CB17" s="133"/>
      <c r="CC17" s="133"/>
      <c r="CD17" s="133"/>
      <c r="CE17" s="133"/>
      <c r="CF17" s="133"/>
      <c r="CG17" s="133"/>
      <c r="CH17" s="133"/>
      <c r="CI17" s="133"/>
      <c r="CJ17" s="133"/>
      <c r="CK17" s="133"/>
      <c r="CL17" s="133"/>
      <c r="CM17" s="133"/>
      <c r="CN17" s="133"/>
      <c r="CO17" s="133"/>
      <c r="CP17" s="133"/>
      <c r="CQ17" s="133"/>
      <c r="CR17" s="133"/>
      <c r="CS17" s="133"/>
      <c r="CT17" s="133"/>
      <c r="CU17" s="133"/>
      <c r="CV17" s="133"/>
      <c r="CW17" s="133"/>
      <c r="CX17" s="133"/>
      <c r="CY17" s="133"/>
      <c r="CZ17" s="133"/>
      <c r="DA17" s="133"/>
      <c r="DB17" s="133"/>
      <c r="DC17" s="133"/>
      <c r="DD17" s="133"/>
      <c r="DE17" s="133"/>
      <c r="DF17" s="133"/>
      <c r="DG17" s="133"/>
      <c r="DH17" s="133"/>
      <c r="DI17" s="133"/>
      <c r="DJ17" s="133"/>
      <c r="DK17" s="133"/>
      <c r="DL17" s="133"/>
      <c r="DM17" s="133"/>
      <c r="DN17" s="133"/>
      <c r="DO17" s="133"/>
      <c r="DP17" s="133"/>
      <c r="DQ17" s="133"/>
      <c r="DR17" s="133"/>
      <c r="DS17" s="133"/>
      <c r="DT17" s="133"/>
      <c r="DU17" s="133"/>
      <c r="DV17" s="133"/>
      <c r="DW17" s="133"/>
      <c r="DX17" s="133"/>
      <c r="DY17" s="133"/>
      <c r="DZ17" s="133"/>
      <c r="EA17" s="133"/>
      <c r="EB17" s="133"/>
      <c r="EC17" s="133"/>
      <c r="ED17" s="133"/>
      <c r="EE17" s="133"/>
      <c r="EF17" s="133"/>
      <c r="EG17" s="133"/>
      <c r="EH17" s="133"/>
      <c r="EI17" s="133"/>
      <c r="EJ17" s="133"/>
      <c r="EK17" s="133"/>
      <c r="EL17" s="133"/>
      <c r="EM17" s="133"/>
      <c r="EN17" s="133"/>
      <c r="EO17" s="133"/>
      <c r="EP17" s="133"/>
      <c r="EQ17" s="133"/>
      <c r="ER17" s="133"/>
      <c r="ES17" s="133"/>
      <c r="ET17" s="133"/>
      <c r="EU17" s="133"/>
      <c r="EV17" s="133"/>
      <c r="EW17" s="133"/>
      <c r="EX17" s="133"/>
      <c r="EY17" s="133"/>
      <c r="EZ17" s="133"/>
      <c r="FA17" s="133"/>
      <c r="FB17" s="133"/>
      <c r="FC17" s="133"/>
      <c r="FD17" s="133"/>
      <c r="FE17" s="133"/>
      <c r="FF17" s="133"/>
      <c r="FG17" s="133"/>
      <c r="FH17" s="133"/>
      <c r="FI17" s="133"/>
      <c r="FJ17" s="133"/>
      <c r="FK17" s="133"/>
      <c r="FL17" s="133"/>
      <c r="FM17" s="133"/>
      <c r="FN17" s="133"/>
      <c r="FO17" s="133"/>
      <c r="FP17" s="133"/>
      <c r="FQ17" s="133"/>
      <c r="FR17" s="133"/>
      <c r="FS17" s="133"/>
      <c r="FT17" s="133"/>
      <c r="FU17" s="133"/>
      <c r="FV17" s="133"/>
      <c r="FW17" s="133"/>
      <c r="FX17" s="133"/>
      <c r="FY17" s="133"/>
      <c r="FZ17" s="133"/>
      <c r="GA17" s="133"/>
      <c r="GB17" s="133"/>
      <c r="GC17" s="133"/>
      <c r="GD17" s="133"/>
      <c r="GE17" s="133"/>
      <c r="GF17" s="133"/>
      <c r="GG17" s="133"/>
      <c r="GH17" s="133"/>
      <c r="GI17" s="133"/>
      <c r="GJ17" s="133"/>
      <c r="GK17" s="133"/>
      <c r="GL17" s="133"/>
      <c r="GM17" s="133"/>
      <c r="GN17" s="133"/>
      <c r="GO17" s="133"/>
      <c r="GP17" s="133"/>
      <c r="GQ17" s="133"/>
      <c r="GR17" s="133"/>
      <c r="GS17" s="133"/>
      <c r="GT17" s="133"/>
      <c r="GU17" s="133"/>
      <c r="GV17" s="133"/>
      <c r="GW17" s="133"/>
      <c r="GX17" s="133"/>
      <c r="GY17" s="133"/>
      <c r="GZ17" s="133"/>
      <c r="HA17" s="133"/>
      <c r="HB17" s="133"/>
      <c r="HC17" s="133"/>
      <c r="HD17" s="133"/>
      <c r="HE17" s="133"/>
      <c r="HF17" s="133"/>
      <c r="HG17" s="133"/>
      <c r="HH17" s="133"/>
      <c r="HI17" s="133"/>
      <c r="HJ17" s="133"/>
      <c r="HK17" s="133"/>
      <c r="HL17" s="133"/>
      <c r="HM17" s="133"/>
      <c r="HN17" s="133"/>
      <c r="HO17" s="133"/>
      <c r="HP17" s="133"/>
      <c r="HQ17" s="133"/>
      <c r="HR17" s="133"/>
      <c r="HS17" s="133"/>
      <c r="HT17" s="133"/>
      <c r="HU17" s="133"/>
      <c r="HV17" s="133"/>
      <c r="HW17" s="133"/>
      <c r="HX17" s="117"/>
    </row>
    <row r="18" spans="1:232" ht="15" x14ac:dyDescent="0.2">
      <c r="A18" s="348"/>
      <c r="B18" s="157"/>
      <c r="C18" s="236"/>
      <c r="D18" s="236"/>
      <c r="E18" s="91"/>
      <c r="F18" s="235"/>
      <c r="G18" s="144"/>
      <c r="H18" s="158"/>
      <c r="I18" s="118"/>
      <c r="J18" s="133"/>
      <c r="K18" s="133"/>
      <c r="L18" s="133"/>
      <c r="M18" s="133"/>
      <c r="N18" s="117"/>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133"/>
      <c r="AV18" s="133"/>
      <c r="AW18" s="133"/>
      <c r="AX18" s="133"/>
      <c r="AY18" s="133"/>
      <c r="AZ18" s="133"/>
      <c r="BA18" s="133"/>
      <c r="BB18" s="133"/>
      <c r="BC18" s="133"/>
      <c r="BD18" s="133"/>
      <c r="BE18" s="133"/>
      <c r="BF18" s="133"/>
      <c r="BG18" s="133"/>
      <c r="BH18" s="133"/>
      <c r="BI18" s="133"/>
      <c r="BJ18" s="133"/>
      <c r="BK18" s="133"/>
      <c r="BL18" s="133"/>
      <c r="BM18" s="133"/>
      <c r="BN18" s="133"/>
      <c r="BO18" s="133"/>
      <c r="BP18" s="133"/>
      <c r="BQ18" s="133"/>
      <c r="BR18" s="133"/>
      <c r="BS18" s="133"/>
      <c r="BT18" s="133"/>
      <c r="BU18" s="133"/>
      <c r="BV18" s="133"/>
      <c r="BW18" s="133"/>
      <c r="BX18" s="133"/>
      <c r="BY18" s="133"/>
      <c r="BZ18" s="133"/>
      <c r="CA18" s="133"/>
      <c r="CB18" s="133"/>
      <c r="CC18" s="133"/>
      <c r="CD18" s="133"/>
      <c r="CE18" s="133"/>
      <c r="CF18" s="133"/>
      <c r="CG18" s="133"/>
      <c r="CH18" s="133"/>
      <c r="CI18" s="133"/>
      <c r="CJ18" s="133"/>
      <c r="CK18" s="133"/>
      <c r="CL18" s="133"/>
      <c r="CM18" s="133"/>
      <c r="CN18" s="133"/>
      <c r="CO18" s="133"/>
      <c r="CP18" s="133"/>
      <c r="CQ18" s="133"/>
      <c r="CR18" s="133"/>
      <c r="CS18" s="133"/>
      <c r="CT18" s="133"/>
      <c r="CU18" s="133"/>
      <c r="CV18" s="133"/>
      <c r="CW18" s="133"/>
      <c r="CX18" s="133"/>
      <c r="CY18" s="133"/>
      <c r="CZ18" s="133"/>
      <c r="DA18" s="133"/>
      <c r="DB18" s="133"/>
      <c r="DC18" s="133"/>
      <c r="DD18" s="133"/>
      <c r="DE18" s="133"/>
      <c r="DF18" s="133"/>
      <c r="DG18" s="133"/>
      <c r="DH18" s="133"/>
      <c r="DI18" s="133"/>
      <c r="DJ18" s="133"/>
      <c r="DK18" s="133"/>
      <c r="DL18" s="133"/>
      <c r="DM18" s="133"/>
      <c r="DN18" s="133"/>
      <c r="DO18" s="133"/>
      <c r="DP18" s="133"/>
      <c r="DQ18" s="133"/>
      <c r="DR18" s="133"/>
      <c r="DS18" s="133"/>
      <c r="DT18" s="133"/>
      <c r="DU18" s="133"/>
      <c r="DV18" s="133"/>
      <c r="DW18" s="133"/>
      <c r="DX18" s="133"/>
      <c r="DY18" s="133"/>
      <c r="DZ18" s="133"/>
      <c r="EA18" s="133"/>
      <c r="EB18" s="133"/>
      <c r="EC18" s="133"/>
      <c r="ED18" s="133"/>
      <c r="EE18" s="133"/>
      <c r="EF18" s="133"/>
      <c r="EG18" s="133"/>
      <c r="EH18" s="133"/>
      <c r="EI18" s="133"/>
      <c r="EJ18" s="133"/>
      <c r="EK18" s="133"/>
      <c r="EL18" s="133"/>
      <c r="EM18" s="133"/>
      <c r="EN18" s="133"/>
      <c r="EO18" s="133"/>
      <c r="EP18" s="133"/>
      <c r="EQ18" s="133"/>
      <c r="ER18" s="133"/>
      <c r="ES18" s="133"/>
      <c r="ET18" s="133"/>
      <c r="EU18" s="133"/>
      <c r="EV18" s="133"/>
      <c r="EW18" s="133"/>
      <c r="EX18" s="133"/>
      <c r="EY18" s="133"/>
      <c r="EZ18" s="133"/>
      <c r="FA18" s="133"/>
      <c r="FB18" s="133"/>
      <c r="FC18" s="133"/>
      <c r="FD18" s="133"/>
      <c r="FE18" s="133"/>
      <c r="FF18" s="133"/>
      <c r="FG18" s="133"/>
      <c r="FH18" s="133"/>
      <c r="FI18" s="133"/>
      <c r="FJ18" s="133"/>
      <c r="FK18" s="133"/>
      <c r="FL18" s="133"/>
      <c r="FM18" s="133"/>
      <c r="FN18" s="133"/>
      <c r="FO18" s="133"/>
      <c r="FP18" s="133"/>
      <c r="FQ18" s="133"/>
      <c r="FR18" s="133"/>
      <c r="FS18" s="133"/>
      <c r="FT18" s="133"/>
      <c r="FU18" s="133"/>
      <c r="FV18" s="133"/>
      <c r="FW18" s="133"/>
      <c r="FX18" s="133"/>
      <c r="FY18" s="133"/>
      <c r="FZ18" s="133"/>
      <c r="GA18" s="133"/>
      <c r="GB18" s="133"/>
      <c r="GC18" s="133"/>
      <c r="GD18" s="133"/>
      <c r="GE18" s="133"/>
      <c r="GF18" s="133"/>
      <c r="GG18" s="133"/>
      <c r="GH18" s="133"/>
      <c r="GI18" s="133"/>
      <c r="GJ18" s="133"/>
      <c r="GK18" s="133"/>
      <c r="GL18" s="133"/>
      <c r="GM18" s="133"/>
      <c r="GN18" s="133"/>
      <c r="GO18" s="133"/>
      <c r="GP18" s="133"/>
      <c r="GQ18" s="133"/>
      <c r="GR18" s="133"/>
      <c r="GS18" s="133"/>
      <c r="GT18" s="133"/>
      <c r="GU18" s="133"/>
      <c r="GV18" s="133"/>
      <c r="GW18" s="133"/>
      <c r="GX18" s="133"/>
      <c r="GY18" s="133"/>
      <c r="GZ18" s="133"/>
      <c r="HA18" s="133"/>
      <c r="HB18" s="133"/>
      <c r="HC18" s="133"/>
      <c r="HD18" s="133"/>
      <c r="HE18" s="133"/>
      <c r="HF18" s="133"/>
      <c r="HG18" s="133"/>
      <c r="HH18" s="133"/>
      <c r="HI18" s="133"/>
      <c r="HJ18" s="133"/>
      <c r="HK18" s="133"/>
      <c r="HL18" s="133"/>
      <c r="HM18" s="133"/>
      <c r="HN18" s="133"/>
      <c r="HO18" s="133"/>
      <c r="HP18" s="133"/>
      <c r="HQ18" s="133"/>
      <c r="HR18" s="133"/>
      <c r="HS18" s="133"/>
      <c r="HT18" s="133"/>
      <c r="HU18" s="133"/>
      <c r="HV18" s="133"/>
      <c r="HW18" s="133"/>
      <c r="HX18" s="117"/>
    </row>
    <row r="19" spans="1:232" ht="15" x14ac:dyDescent="0.2">
      <c r="A19" s="348"/>
      <c r="B19" s="140"/>
      <c r="C19" s="166"/>
      <c r="D19" s="141"/>
      <c r="E19" s="91"/>
      <c r="F19" s="248"/>
      <c r="G19" s="144"/>
      <c r="H19" s="159"/>
      <c r="J19" s="133"/>
      <c r="K19" s="133"/>
      <c r="L19" s="133"/>
      <c r="M19" s="133"/>
      <c r="N19" s="117"/>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c r="AZ19" s="133"/>
      <c r="BA19" s="133"/>
      <c r="BB19" s="133"/>
      <c r="BC19" s="133"/>
      <c r="BD19" s="133"/>
      <c r="BE19" s="133"/>
      <c r="BF19" s="133"/>
      <c r="BG19" s="133"/>
      <c r="BH19" s="133"/>
      <c r="BI19" s="133"/>
      <c r="BJ19" s="133"/>
      <c r="BK19" s="133"/>
      <c r="BL19" s="133"/>
      <c r="BM19" s="133"/>
      <c r="BN19" s="133"/>
      <c r="BO19" s="133"/>
      <c r="BP19" s="133"/>
      <c r="BQ19" s="133"/>
      <c r="BR19" s="133"/>
      <c r="BS19" s="133"/>
      <c r="BT19" s="133"/>
      <c r="BU19" s="133"/>
      <c r="BV19" s="133"/>
      <c r="BW19" s="133"/>
      <c r="BX19" s="133"/>
      <c r="BY19" s="133"/>
      <c r="BZ19" s="133"/>
      <c r="CA19" s="133"/>
      <c r="CB19" s="133"/>
      <c r="CC19" s="133"/>
      <c r="CD19" s="133"/>
      <c r="CE19" s="133"/>
      <c r="CF19" s="133"/>
      <c r="CG19" s="133"/>
      <c r="CH19" s="133"/>
      <c r="CI19" s="133"/>
      <c r="CJ19" s="133"/>
      <c r="CK19" s="133"/>
      <c r="CL19" s="133"/>
      <c r="CM19" s="133"/>
      <c r="CN19" s="133"/>
      <c r="CO19" s="133"/>
      <c r="CP19" s="133"/>
      <c r="CQ19" s="133"/>
      <c r="CR19" s="133"/>
      <c r="CS19" s="133"/>
      <c r="CT19" s="133"/>
      <c r="CU19" s="133"/>
      <c r="CV19" s="133"/>
      <c r="CW19" s="133"/>
      <c r="CX19" s="133"/>
      <c r="CY19" s="133"/>
      <c r="CZ19" s="133"/>
      <c r="DA19" s="133"/>
      <c r="DB19" s="133"/>
      <c r="DC19" s="133"/>
      <c r="DD19" s="133"/>
      <c r="DE19" s="133"/>
      <c r="DF19" s="133"/>
      <c r="DG19" s="133"/>
      <c r="DH19" s="133"/>
      <c r="DI19" s="133"/>
      <c r="DJ19" s="133"/>
      <c r="DK19" s="133"/>
      <c r="DL19" s="133"/>
      <c r="DM19" s="133"/>
      <c r="DN19" s="133"/>
      <c r="DO19" s="133"/>
      <c r="DP19" s="133"/>
      <c r="DQ19" s="133"/>
      <c r="DR19" s="133"/>
      <c r="DS19" s="133"/>
      <c r="DT19" s="133"/>
      <c r="DU19" s="133"/>
      <c r="DV19" s="133"/>
      <c r="DW19" s="133"/>
      <c r="DX19" s="133"/>
      <c r="DY19" s="133"/>
      <c r="DZ19" s="133"/>
      <c r="EA19" s="133"/>
      <c r="EB19" s="133"/>
      <c r="EC19" s="133"/>
      <c r="ED19" s="133"/>
      <c r="EE19" s="133"/>
      <c r="EF19" s="133"/>
      <c r="EG19" s="133"/>
      <c r="EH19" s="133"/>
      <c r="EI19" s="133"/>
      <c r="EJ19" s="133"/>
      <c r="EK19" s="133"/>
      <c r="EL19" s="133"/>
      <c r="EM19" s="133"/>
      <c r="EN19" s="133"/>
      <c r="EO19" s="133"/>
      <c r="EP19" s="133"/>
      <c r="EQ19" s="133"/>
      <c r="ER19" s="133"/>
      <c r="ES19" s="133"/>
      <c r="ET19" s="133"/>
      <c r="EU19" s="133"/>
      <c r="EV19" s="133"/>
      <c r="EW19" s="133"/>
      <c r="EX19" s="133"/>
      <c r="EY19" s="133"/>
      <c r="EZ19" s="133"/>
      <c r="FA19" s="133"/>
      <c r="FB19" s="133"/>
      <c r="FC19" s="133"/>
      <c r="FD19" s="133"/>
      <c r="FE19" s="133"/>
      <c r="FF19" s="133"/>
      <c r="FG19" s="133"/>
      <c r="FH19" s="133"/>
      <c r="FI19" s="133"/>
      <c r="FJ19" s="133"/>
      <c r="FK19" s="133"/>
      <c r="FL19" s="133"/>
      <c r="FM19" s="133"/>
      <c r="FN19" s="133"/>
      <c r="FO19" s="133"/>
      <c r="FP19" s="133"/>
      <c r="FQ19" s="133"/>
      <c r="FR19" s="133"/>
      <c r="FS19" s="133"/>
      <c r="FT19" s="133"/>
      <c r="FU19" s="133"/>
      <c r="FV19" s="133"/>
      <c r="FW19" s="133"/>
      <c r="FX19" s="133"/>
      <c r="FY19" s="133"/>
      <c r="FZ19" s="133"/>
      <c r="GA19" s="133"/>
      <c r="GB19" s="133"/>
      <c r="GC19" s="133"/>
      <c r="GD19" s="133"/>
      <c r="GE19" s="133"/>
      <c r="GF19" s="133"/>
      <c r="GG19" s="133"/>
      <c r="GH19" s="133"/>
      <c r="GI19" s="133"/>
      <c r="GJ19" s="133"/>
      <c r="GK19" s="133"/>
      <c r="GL19" s="133"/>
      <c r="GM19" s="133"/>
      <c r="GN19" s="133"/>
      <c r="GO19" s="133"/>
      <c r="GP19" s="133"/>
      <c r="GQ19" s="133"/>
      <c r="GR19" s="133"/>
      <c r="GS19" s="133"/>
      <c r="GT19" s="133"/>
      <c r="GU19" s="133"/>
      <c r="GV19" s="133"/>
      <c r="GW19" s="133"/>
      <c r="GX19" s="133"/>
      <c r="GY19" s="133"/>
      <c r="GZ19" s="133"/>
      <c r="HA19" s="133"/>
      <c r="HB19" s="133"/>
      <c r="HC19" s="133"/>
      <c r="HD19" s="133"/>
      <c r="HE19" s="133"/>
      <c r="HF19" s="133"/>
      <c r="HG19" s="133"/>
      <c r="HH19" s="133"/>
      <c r="HI19" s="133"/>
      <c r="HJ19" s="133"/>
      <c r="HK19" s="133"/>
      <c r="HL19" s="133"/>
      <c r="HM19" s="133"/>
      <c r="HN19" s="133"/>
      <c r="HO19" s="133"/>
      <c r="HP19" s="133"/>
      <c r="HQ19" s="133"/>
      <c r="HR19" s="133"/>
      <c r="HS19" s="133"/>
      <c r="HT19" s="133"/>
      <c r="HU19" s="133"/>
      <c r="HV19" s="133"/>
      <c r="HW19" s="133"/>
      <c r="HX19" s="117"/>
    </row>
    <row r="20" spans="1:232" ht="15.75" thickBot="1" x14ac:dyDescent="0.25">
      <c r="A20" s="348"/>
      <c r="B20" s="140"/>
      <c r="C20" s="166"/>
      <c r="D20" s="236"/>
      <c r="E20" s="91"/>
      <c r="F20" s="235"/>
      <c r="G20" s="144"/>
      <c r="H20" s="159"/>
      <c r="J20" s="133"/>
      <c r="K20" s="133"/>
      <c r="L20" s="133"/>
      <c r="M20" s="133"/>
      <c r="N20" s="117"/>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17"/>
    </row>
    <row r="21" spans="1:232" ht="15" x14ac:dyDescent="0.2">
      <c r="A21" s="348"/>
      <c r="B21" s="140"/>
      <c r="C21" s="237"/>
      <c r="D21" s="238"/>
      <c r="E21" s="91"/>
      <c r="F21" s="235"/>
      <c r="G21" s="144"/>
      <c r="H21" s="159"/>
      <c r="J21" s="133"/>
      <c r="K21" s="133"/>
      <c r="L21" s="133"/>
      <c r="M21" s="133"/>
      <c r="N21" s="117"/>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17"/>
    </row>
    <row r="22" spans="1:232" ht="15" x14ac:dyDescent="0.2">
      <c r="A22" s="348"/>
      <c r="B22" s="140"/>
      <c r="C22" s="168"/>
      <c r="D22" s="236"/>
      <c r="E22" s="91"/>
      <c r="F22" s="248"/>
      <c r="G22" s="144"/>
      <c r="H22" s="159"/>
      <c r="J22" s="133"/>
      <c r="K22" s="133"/>
      <c r="L22" s="133"/>
      <c r="M22" s="133"/>
      <c r="N22" s="117"/>
      <c r="O22" s="133"/>
      <c r="P22" s="133"/>
      <c r="Q22" s="133"/>
      <c r="R22" s="133"/>
      <c r="S22" s="133"/>
      <c r="T22" s="133"/>
      <c r="U22" s="133"/>
      <c r="V22" s="133"/>
      <c r="W22" s="133"/>
      <c r="X22" s="133"/>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c r="BB22" s="133"/>
      <c r="BC22" s="133"/>
      <c r="BD22" s="133"/>
      <c r="BE22" s="133"/>
      <c r="BF22" s="133"/>
      <c r="BG22" s="133"/>
      <c r="BH22" s="133"/>
      <c r="BI22" s="133"/>
      <c r="BJ22" s="133"/>
      <c r="BK22" s="133"/>
      <c r="BL22" s="133"/>
      <c r="BM22" s="133"/>
      <c r="BN22" s="133"/>
      <c r="BO22" s="133"/>
      <c r="BP22" s="133"/>
      <c r="BQ22" s="133"/>
      <c r="BR22" s="133"/>
      <c r="BS22" s="133"/>
      <c r="BT22" s="133"/>
      <c r="BU22" s="133"/>
      <c r="BV22" s="133"/>
      <c r="BW22" s="133"/>
      <c r="BX22" s="133"/>
      <c r="BY22" s="133"/>
      <c r="BZ22" s="133"/>
      <c r="CA22" s="133"/>
      <c r="CB22" s="133"/>
      <c r="CC22" s="133"/>
      <c r="CD22" s="133"/>
      <c r="CE22" s="133"/>
      <c r="CF22" s="133"/>
      <c r="CG22" s="133"/>
      <c r="CH22" s="133"/>
      <c r="CI22" s="133"/>
      <c r="CJ22" s="133"/>
      <c r="CK22" s="133"/>
      <c r="CL22" s="133"/>
      <c r="CM22" s="133"/>
      <c r="CN22" s="133"/>
      <c r="CO22" s="133"/>
      <c r="CP22" s="133"/>
      <c r="CQ22" s="133"/>
      <c r="CR22" s="133"/>
      <c r="CS22" s="133"/>
      <c r="CT22" s="133"/>
      <c r="CU22" s="133"/>
      <c r="CV22" s="133"/>
      <c r="CW22" s="133"/>
      <c r="CX22" s="133"/>
      <c r="CY22" s="133"/>
      <c r="CZ22" s="133"/>
      <c r="DA22" s="133"/>
      <c r="DB22" s="133"/>
      <c r="DC22" s="133"/>
      <c r="DD22" s="133"/>
      <c r="DE22" s="133"/>
      <c r="DF22" s="133"/>
      <c r="DG22" s="133"/>
      <c r="DH22" s="133"/>
      <c r="DI22" s="133"/>
      <c r="DJ22" s="133"/>
      <c r="DK22" s="133"/>
      <c r="DL22" s="133"/>
      <c r="DM22" s="133"/>
      <c r="DN22" s="133"/>
      <c r="DO22" s="133"/>
      <c r="DP22" s="133"/>
      <c r="DQ22" s="133"/>
      <c r="DR22" s="133"/>
      <c r="DS22" s="133"/>
      <c r="DT22" s="133"/>
      <c r="DU22" s="133"/>
      <c r="DV22" s="133"/>
      <c r="DW22" s="133"/>
      <c r="DX22" s="133"/>
      <c r="DY22" s="133"/>
      <c r="DZ22" s="133"/>
      <c r="EA22" s="133"/>
      <c r="EB22" s="133"/>
      <c r="EC22" s="133"/>
      <c r="ED22" s="133"/>
      <c r="EE22" s="133"/>
      <c r="EF22" s="133"/>
      <c r="EG22" s="133"/>
      <c r="EH22" s="133"/>
      <c r="EI22" s="133"/>
      <c r="EJ22" s="133"/>
      <c r="EK22" s="133"/>
      <c r="EL22" s="133"/>
      <c r="EM22" s="133"/>
      <c r="EN22" s="133"/>
      <c r="EO22" s="133"/>
      <c r="EP22" s="133"/>
      <c r="EQ22" s="133"/>
      <c r="ER22" s="133"/>
      <c r="ES22" s="133"/>
      <c r="ET22" s="133"/>
      <c r="EU22" s="133"/>
      <c r="EV22" s="133"/>
      <c r="EW22" s="133"/>
      <c r="EX22" s="133"/>
      <c r="EY22" s="133"/>
      <c r="EZ22" s="133"/>
      <c r="FA22" s="133"/>
      <c r="FB22" s="133"/>
      <c r="FC22" s="133"/>
      <c r="FD22" s="133"/>
      <c r="FE22" s="133"/>
      <c r="FF22" s="133"/>
      <c r="FG22" s="133"/>
      <c r="FH22" s="133"/>
      <c r="FI22" s="133"/>
      <c r="FJ22" s="133"/>
      <c r="FK22" s="133"/>
      <c r="FL22" s="133"/>
      <c r="FM22" s="133"/>
      <c r="FN22" s="133"/>
      <c r="FO22" s="133"/>
      <c r="FP22" s="133"/>
      <c r="FQ22" s="133"/>
      <c r="FR22" s="133"/>
      <c r="FS22" s="133"/>
      <c r="FT22" s="133"/>
      <c r="FU22" s="133"/>
      <c r="FV22" s="133"/>
      <c r="FW22" s="133"/>
      <c r="FX22" s="133"/>
      <c r="FY22" s="133"/>
      <c r="FZ22" s="133"/>
      <c r="GA22" s="133"/>
      <c r="GB22" s="133"/>
      <c r="GC22" s="133"/>
      <c r="GD22" s="133"/>
      <c r="GE22" s="133"/>
      <c r="GF22" s="133"/>
      <c r="GG22" s="133"/>
      <c r="GH22" s="133"/>
      <c r="GI22" s="133"/>
      <c r="GJ22" s="133"/>
      <c r="GK22" s="133"/>
      <c r="GL22" s="133"/>
      <c r="GM22" s="133"/>
      <c r="GN22" s="133"/>
      <c r="GO22" s="133"/>
      <c r="GP22" s="133"/>
      <c r="GQ22" s="133"/>
      <c r="GR22" s="133"/>
      <c r="GS22" s="133"/>
      <c r="GT22" s="133"/>
      <c r="GU22" s="133"/>
      <c r="GV22" s="133"/>
      <c r="GW22" s="133"/>
      <c r="GX22" s="133"/>
      <c r="GY22" s="133"/>
      <c r="GZ22" s="133"/>
      <c r="HA22" s="133"/>
      <c r="HB22" s="133"/>
      <c r="HC22" s="133"/>
      <c r="HD22" s="133"/>
      <c r="HE22" s="133"/>
      <c r="HF22" s="133"/>
      <c r="HG22" s="133"/>
      <c r="HH22" s="133"/>
      <c r="HI22" s="133"/>
      <c r="HJ22" s="133"/>
      <c r="HK22" s="133"/>
      <c r="HL22" s="133"/>
      <c r="HM22" s="133"/>
      <c r="HN22" s="133"/>
      <c r="HO22" s="133"/>
      <c r="HP22" s="133"/>
      <c r="HQ22" s="133"/>
      <c r="HR22" s="133"/>
      <c r="HS22" s="133"/>
      <c r="HT22" s="133"/>
      <c r="HU22" s="133"/>
      <c r="HV22" s="133"/>
      <c r="HW22" s="133"/>
      <c r="HX22" s="117"/>
    </row>
    <row r="23" spans="1:232" ht="15" x14ac:dyDescent="0.2">
      <c r="A23" s="348"/>
      <c r="B23" s="140"/>
      <c r="C23" s="166"/>
      <c r="D23" s="238"/>
      <c r="E23" s="91"/>
      <c r="F23" s="235"/>
      <c r="G23" s="144"/>
      <c r="H23" s="159"/>
      <c r="J23" s="133"/>
      <c r="K23" s="133"/>
      <c r="L23" s="133"/>
      <c r="M23" s="133"/>
      <c r="N23" s="117"/>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c r="AT23" s="133"/>
      <c r="AU23" s="133"/>
      <c r="AV23" s="133"/>
      <c r="AW23" s="133"/>
      <c r="AX23" s="133"/>
      <c r="AY23" s="133"/>
      <c r="AZ23" s="133"/>
      <c r="BA23" s="133"/>
      <c r="BB23" s="133"/>
      <c r="BC23" s="133"/>
      <c r="BD23" s="133"/>
      <c r="BE23" s="133"/>
      <c r="BF23" s="133"/>
      <c r="BG23" s="133"/>
      <c r="BH23" s="133"/>
      <c r="BI23" s="133"/>
      <c r="BJ23" s="133"/>
      <c r="BK23" s="133"/>
      <c r="BL23" s="133"/>
      <c r="BM23" s="133"/>
      <c r="BN23" s="133"/>
      <c r="BO23" s="133"/>
      <c r="BP23" s="133"/>
      <c r="BQ23" s="133"/>
      <c r="BR23" s="133"/>
      <c r="BS23" s="133"/>
      <c r="BT23" s="133"/>
      <c r="BU23" s="133"/>
      <c r="BV23" s="133"/>
      <c r="BW23" s="133"/>
      <c r="BX23" s="133"/>
      <c r="BY23" s="133"/>
      <c r="BZ23" s="133"/>
      <c r="CA23" s="133"/>
      <c r="CB23" s="133"/>
      <c r="CC23" s="133"/>
      <c r="CD23" s="133"/>
      <c r="CE23" s="133"/>
      <c r="CF23" s="133"/>
      <c r="CG23" s="133"/>
      <c r="CH23" s="133"/>
      <c r="CI23" s="133"/>
      <c r="CJ23" s="133"/>
      <c r="CK23" s="133"/>
      <c r="CL23" s="133"/>
      <c r="CM23" s="133"/>
      <c r="CN23" s="133"/>
      <c r="CO23" s="133"/>
      <c r="CP23" s="133"/>
      <c r="CQ23" s="133"/>
      <c r="CR23" s="133"/>
      <c r="CS23" s="133"/>
      <c r="CT23" s="133"/>
      <c r="CU23" s="133"/>
      <c r="CV23" s="133"/>
      <c r="CW23" s="133"/>
      <c r="CX23" s="133"/>
      <c r="CY23" s="133"/>
      <c r="CZ23" s="133"/>
      <c r="DA23" s="133"/>
      <c r="DB23" s="133"/>
      <c r="DC23" s="133"/>
      <c r="DD23" s="133"/>
      <c r="DE23" s="133"/>
      <c r="DF23" s="133"/>
      <c r="DG23" s="133"/>
      <c r="DH23" s="133"/>
      <c r="DI23" s="133"/>
      <c r="DJ23" s="133"/>
      <c r="DK23" s="133"/>
      <c r="DL23" s="133"/>
      <c r="DM23" s="133"/>
      <c r="DN23" s="133"/>
      <c r="DO23" s="133"/>
      <c r="DP23" s="133"/>
      <c r="DQ23" s="133"/>
      <c r="DR23" s="133"/>
      <c r="DS23" s="133"/>
      <c r="DT23" s="133"/>
      <c r="DU23" s="133"/>
      <c r="DV23" s="133"/>
      <c r="DW23" s="133"/>
      <c r="DX23" s="133"/>
      <c r="DY23" s="133"/>
      <c r="DZ23" s="133"/>
      <c r="EA23" s="133"/>
      <c r="EB23" s="133"/>
      <c r="EC23" s="133"/>
      <c r="ED23" s="133"/>
      <c r="EE23" s="133"/>
      <c r="EF23" s="133"/>
      <c r="EG23" s="133"/>
      <c r="EH23" s="133"/>
      <c r="EI23" s="133"/>
      <c r="EJ23" s="133"/>
      <c r="EK23" s="133"/>
      <c r="EL23" s="133"/>
      <c r="EM23" s="133"/>
      <c r="EN23" s="133"/>
      <c r="EO23" s="133"/>
      <c r="EP23" s="133"/>
      <c r="EQ23" s="133"/>
      <c r="ER23" s="133"/>
      <c r="ES23" s="133"/>
      <c r="ET23" s="133"/>
      <c r="EU23" s="133"/>
      <c r="EV23" s="133"/>
      <c r="EW23" s="133"/>
      <c r="EX23" s="133"/>
      <c r="EY23" s="133"/>
      <c r="EZ23" s="133"/>
      <c r="FA23" s="133"/>
      <c r="FB23" s="133"/>
      <c r="FC23" s="133"/>
      <c r="FD23" s="133"/>
      <c r="FE23" s="133"/>
      <c r="FF23" s="133"/>
      <c r="FG23" s="133"/>
      <c r="FH23" s="133"/>
      <c r="FI23" s="133"/>
      <c r="FJ23" s="133"/>
      <c r="FK23" s="133"/>
      <c r="FL23" s="133"/>
      <c r="FM23" s="133"/>
      <c r="FN23" s="133"/>
      <c r="FO23" s="133"/>
      <c r="FP23" s="133"/>
      <c r="FQ23" s="133"/>
      <c r="FR23" s="133"/>
      <c r="FS23" s="133"/>
      <c r="FT23" s="133"/>
      <c r="FU23" s="133"/>
      <c r="FV23" s="133"/>
      <c r="FW23" s="133"/>
      <c r="FX23" s="133"/>
      <c r="FY23" s="133"/>
      <c r="FZ23" s="133"/>
      <c r="GA23" s="133"/>
      <c r="GB23" s="133"/>
      <c r="GC23" s="133"/>
      <c r="GD23" s="133"/>
      <c r="GE23" s="133"/>
      <c r="GF23" s="133"/>
      <c r="GG23" s="133"/>
      <c r="GH23" s="133"/>
      <c r="GI23" s="133"/>
      <c r="GJ23" s="133"/>
      <c r="GK23" s="133"/>
      <c r="GL23" s="133"/>
      <c r="GM23" s="133"/>
      <c r="GN23" s="133"/>
      <c r="GO23" s="133"/>
      <c r="GP23" s="133"/>
      <c r="GQ23" s="133"/>
      <c r="GR23" s="133"/>
      <c r="GS23" s="133"/>
      <c r="GT23" s="133"/>
      <c r="GU23" s="133"/>
      <c r="GV23" s="133"/>
      <c r="GW23" s="133"/>
      <c r="GX23" s="133"/>
      <c r="GY23" s="133"/>
      <c r="GZ23" s="133"/>
      <c r="HA23" s="133"/>
      <c r="HB23" s="133"/>
      <c r="HC23" s="133"/>
      <c r="HD23" s="133"/>
      <c r="HE23" s="133"/>
      <c r="HF23" s="133"/>
      <c r="HG23" s="133"/>
      <c r="HH23" s="133"/>
      <c r="HI23" s="133"/>
      <c r="HJ23" s="133"/>
      <c r="HK23" s="133"/>
      <c r="HL23" s="133"/>
      <c r="HM23" s="133"/>
      <c r="HN23" s="133"/>
      <c r="HO23" s="133"/>
      <c r="HP23" s="133"/>
      <c r="HQ23" s="133"/>
      <c r="HR23" s="133"/>
      <c r="HS23" s="133"/>
      <c r="HT23" s="133"/>
      <c r="HU23" s="133"/>
      <c r="HV23" s="133"/>
      <c r="HW23" s="133"/>
      <c r="HX23" s="117"/>
    </row>
    <row r="24" spans="1:232" ht="15" x14ac:dyDescent="0.2">
      <c r="A24" s="348"/>
      <c r="B24" s="140"/>
      <c r="C24" s="168"/>
      <c r="D24" s="236"/>
      <c r="E24" s="91"/>
      <c r="F24" s="248"/>
      <c r="G24" s="144"/>
      <c r="H24" s="159"/>
      <c r="J24" s="133"/>
      <c r="K24" s="133"/>
      <c r="L24" s="133"/>
      <c r="M24" s="133"/>
      <c r="N24" s="117"/>
      <c r="O24" s="133"/>
      <c r="P24" s="133"/>
      <c r="Q24" s="133"/>
      <c r="R24" s="133"/>
      <c r="S24" s="133"/>
      <c r="T24" s="133"/>
      <c r="U24" s="133"/>
      <c r="V24" s="133"/>
      <c r="W24" s="133"/>
      <c r="X24" s="133"/>
      <c r="Y24" s="133"/>
      <c r="Z24" s="133"/>
      <c r="AA24" s="133"/>
      <c r="AB24" s="133"/>
      <c r="AC24" s="133"/>
      <c r="AD24" s="133"/>
      <c r="AE24" s="133"/>
      <c r="AF24" s="133"/>
      <c r="AG24" s="133"/>
      <c r="AH24" s="133"/>
      <c r="AI24" s="133"/>
      <c r="AJ24" s="133"/>
      <c r="AK24" s="133"/>
      <c r="AL24" s="133"/>
      <c r="AM24" s="133"/>
      <c r="AN24" s="133"/>
      <c r="AO24" s="133"/>
      <c r="AP24" s="133"/>
      <c r="AQ24" s="133"/>
      <c r="AR24" s="133"/>
      <c r="AS24" s="133"/>
      <c r="AT24" s="133"/>
      <c r="AU24" s="133"/>
      <c r="AV24" s="133"/>
      <c r="AW24" s="133"/>
      <c r="AX24" s="133"/>
      <c r="AY24" s="133"/>
      <c r="AZ24" s="133"/>
      <c r="BA24" s="133"/>
      <c r="BB24" s="133"/>
      <c r="BC24" s="133"/>
      <c r="BD24" s="133"/>
      <c r="BE24" s="133"/>
      <c r="BF24" s="133"/>
      <c r="BG24" s="133"/>
      <c r="BH24" s="133"/>
      <c r="BI24" s="133"/>
      <c r="BJ24" s="133"/>
      <c r="BK24" s="133"/>
      <c r="BL24" s="133"/>
      <c r="BM24" s="133"/>
      <c r="BN24" s="133"/>
      <c r="BO24" s="133"/>
      <c r="BP24" s="133"/>
      <c r="BQ24" s="133"/>
      <c r="BR24" s="133"/>
      <c r="BS24" s="133"/>
      <c r="BT24" s="133"/>
      <c r="BU24" s="133"/>
      <c r="BV24" s="133"/>
      <c r="BW24" s="133"/>
      <c r="BX24" s="133"/>
      <c r="BY24" s="133"/>
      <c r="BZ24" s="133"/>
      <c r="CA24" s="133"/>
      <c r="CB24" s="133"/>
      <c r="CC24" s="133"/>
      <c r="CD24" s="133"/>
      <c r="CE24" s="133"/>
      <c r="CF24" s="133"/>
      <c r="CG24" s="133"/>
      <c r="CH24" s="133"/>
      <c r="CI24" s="133"/>
      <c r="CJ24" s="133"/>
      <c r="CK24" s="133"/>
      <c r="CL24" s="133"/>
      <c r="CM24" s="133"/>
      <c r="CN24" s="133"/>
      <c r="CO24" s="133"/>
      <c r="CP24" s="133"/>
      <c r="CQ24" s="133"/>
      <c r="CR24" s="133"/>
      <c r="CS24" s="133"/>
      <c r="CT24" s="133"/>
      <c r="CU24" s="133"/>
      <c r="CV24" s="133"/>
      <c r="CW24" s="133"/>
      <c r="CX24" s="133"/>
      <c r="CY24" s="133"/>
      <c r="CZ24" s="133"/>
      <c r="DA24" s="133"/>
      <c r="DB24" s="133"/>
      <c r="DC24" s="133"/>
      <c r="DD24" s="133"/>
      <c r="DE24" s="133"/>
      <c r="DF24" s="133"/>
      <c r="DG24" s="133"/>
      <c r="DH24" s="133"/>
      <c r="DI24" s="133"/>
      <c r="DJ24" s="133"/>
      <c r="DK24" s="133"/>
      <c r="DL24" s="133"/>
      <c r="DM24" s="133"/>
      <c r="DN24" s="133"/>
      <c r="DO24" s="133"/>
      <c r="DP24" s="133"/>
      <c r="DQ24" s="133"/>
      <c r="DR24" s="133"/>
      <c r="DS24" s="133"/>
      <c r="DT24" s="133"/>
      <c r="DU24" s="133"/>
      <c r="DV24" s="133"/>
      <c r="DW24" s="133"/>
      <c r="DX24" s="133"/>
      <c r="DY24" s="133"/>
      <c r="DZ24" s="133"/>
      <c r="EA24" s="133"/>
      <c r="EB24" s="133"/>
      <c r="EC24" s="133"/>
      <c r="ED24" s="133"/>
      <c r="EE24" s="133"/>
      <c r="EF24" s="133"/>
      <c r="EG24" s="133"/>
      <c r="EH24" s="133"/>
      <c r="EI24" s="133"/>
      <c r="EJ24" s="133"/>
      <c r="EK24" s="133"/>
      <c r="EL24" s="133"/>
      <c r="EM24" s="133"/>
      <c r="EN24" s="133"/>
      <c r="EO24" s="133"/>
      <c r="EP24" s="133"/>
      <c r="EQ24" s="133"/>
      <c r="ER24" s="133"/>
      <c r="ES24" s="133"/>
      <c r="ET24" s="133"/>
      <c r="EU24" s="133"/>
      <c r="EV24" s="133"/>
      <c r="EW24" s="133"/>
      <c r="EX24" s="133"/>
      <c r="EY24" s="133"/>
      <c r="EZ24" s="133"/>
      <c r="FA24" s="133"/>
      <c r="FB24" s="133"/>
      <c r="FC24" s="133"/>
      <c r="FD24" s="133"/>
      <c r="FE24" s="133"/>
      <c r="FF24" s="133"/>
      <c r="FG24" s="133"/>
      <c r="FH24" s="133"/>
      <c r="FI24" s="133"/>
      <c r="FJ24" s="133"/>
      <c r="FK24" s="133"/>
      <c r="FL24" s="133"/>
      <c r="FM24" s="133"/>
      <c r="FN24" s="133"/>
      <c r="FO24" s="133"/>
      <c r="FP24" s="133"/>
      <c r="FQ24" s="133"/>
      <c r="FR24" s="133"/>
      <c r="FS24" s="133"/>
      <c r="FT24" s="133"/>
      <c r="FU24" s="133"/>
      <c r="FV24" s="133"/>
      <c r="FW24" s="133"/>
      <c r="FX24" s="133"/>
      <c r="FY24" s="133"/>
      <c r="FZ24" s="133"/>
      <c r="GA24" s="133"/>
      <c r="GB24" s="133"/>
      <c r="GC24" s="133"/>
      <c r="GD24" s="133"/>
      <c r="GE24" s="133"/>
      <c r="GF24" s="133"/>
      <c r="GG24" s="133"/>
      <c r="GH24" s="133"/>
      <c r="GI24" s="133"/>
      <c r="GJ24" s="133"/>
      <c r="GK24" s="133"/>
      <c r="GL24" s="133"/>
      <c r="GM24" s="133"/>
      <c r="GN24" s="133"/>
      <c r="GO24" s="133"/>
      <c r="GP24" s="133"/>
      <c r="GQ24" s="133"/>
      <c r="GR24" s="133"/>
      <c r="GS24" s="133"/>
      <c r="GT24" s="133"/>
      <c r="GU24" s="133"/>
      <c r="GV24" s="133"/>
      <c r="GW24" s="133"/>
      <c r="GX24" s="133"/>
      <c r="GY24" s="133"/>
      <c r="GZ24" s="133"/>
      <c r="HA24" s="133"/>
      <c r="HB24" s="133"/>
      <c r="HC24" s="133"/>
      <c r="HD24" s="133"/>
      <c r="HE24" s="133"/>
      <c r="HF24" s="133"/>
      <c r="HG24" s="133"/>
      <c r="HH24" s="133"/>
      <c r="HI24" s="133"/>
      <c r="HJ24" s="133"/>
      <c r="HK24" s="133"/>
      <c r="HL24" s="133"/>
      <c r="HM24" s="133"/>
      <c r="HN24" s="133"/>
      <c r="HO24" s="133"/>
      <c r="HP24" s="133"/>
      <c r="HQ24" s="133"/>
      <c r="HR24" s="133"/>
      <c r="HS24" s="133"/>
      <c r="HT24" s="133"/>
      <c r="HU24" s="133"/>
      <c r="HV24" s="133"/>
      <c r="HW24" s="133"/>
      <c r="HX24" s="117"/>
    </row>
    <row r="25" spans="1:232" ht="15" x14ac:dyDescent="0.2">
      <c r="A25" s="348"/>
      <c r="B25" s="140"/>
      <c r="C25" s="166"/>
      <c r="D25" s="238"/>
      <c r="E25" s="91"/>
      <c r="F25" s="248"/>
      <c r="G25" s="144"/>
      <c r="H25" s="159"/>
      <c r="J25" s="133"/>
      <c r="K25" s="133"/>
      <c r="L25" s="133"/>
      <c r="M25" s="133"/>
      <c r="N25" s="117"/>
      <c r="O25" s="133"/>
      <c r="P25" s="133"/>
      <c r="Q25" s="133"/>
      <c r="R25" s="133"/>
      <c r="S25" s="133"/>
      <c r="T25" s="133"/>
      <c r="U25" s="133"/>
      <c r="V25" s="133"/>
      <c r="W25" s="133"/>
      <c r="X25" s="133"/>
      <c r="Y25" s="133"/>
      <c r="Z25" s="133"/>
      <c r="AA25" s="133"/>
      <c r="AB25" s="133"/>
      <c r="AC25" s="133"/>
      <c r="AD25" s="133"/>
      <c r="AE25" s="133"/>
      <c r="AF25" s="133"/>
      <c r="AG25" s="133"/>
      <c r="AH25" s="133"/>
      <c r="AI25" s="133"/>
      <c r="AJ25" s="133"/>
      <c r="AK25" s="133"/>
      <c r="AL25" s="133"/>
      <c r="AM25" s="133"/>
      <c r="AN25" s="133"/>
      <c r="AO25" s="133"/>
      <c r="AP25" s="133"/>
      <c r="AQ25" s="133"/>
      <c r="AR25" s="133"/>
      <c r="AS25" s="133"/>
      <c r="AT25" s="133"/>
      <c r="AU25" s="133"/>
      <c r="AV25" s="133"/>
      <c r="AW25" s="133"/>
      <c r="AX25" s="133"/>
      <c r="AY25" s="133"/>
      <c r="AZ25" s="133"/>
      <c r="BA25" s="133"/>
      <c r="BB25" s="133"/>
      <c r="BC25" s="133"/>
      <c r="BD25" s="133"/>
      <c r="BE25" s="133"/>
      <c r="BF25" s="133"/>
      <c r="BG25" s="133"/>
      <c r="BH25" s="133"/>
      <c r="BI25" s="133"/>
      <c r="BJ25" s="133"/>
      <c r="BK25" s="133"/>
      <c r="BL25" s="133"/>
      <c r="BM25" s="133"/>
      <c r="BN25" s="133"/>
      <c r="BO25" s="133"/>
      <c r="BP25" s="133"/>
      <c r="BQ25" s="133"/>
      <c r="BR25" s="133"/>
      <c r="BS25" s="133"/>
      <c r="BT25" s="133"/>
      <c r="BU25" s="133"/>
      <c r="BV25" s="133"/>
      <c r="BW25" s="133"/>
      <c r="BX25" s="133"/>
      <c r="BY25" s="133"/>
      <c r="BZ25" s="133"/>
      <c r="CA25" s="133"/>
      <c r="CB25" s="133"/>
      <c r="CC25" s="133"/>
      <c r="CD25" s="133"/>
      <c r="CE25" s="133"/>
      <c r="CF25" s="133"/>
      <c r="CG25" s="133"/>
      <c r="CH25" s="133"/>
      <c r="CI25" s="133"/>
      <c r="CJ25" s="133"/>
      <c r="CK25" s="133"/>
      <c r="CL25" s="133"/>
      <c r="CM25" s="133"/>
      <c r="CN25" s="133"/>
      <c r="CO25" s="133"/>
      <c r="CP25" s="133"/>
      <c r="CQ25" s="133"/>
      <c r="CR25" s="133"/>
      <c r="CS25" s="133"/>
      <c r="CT25" s="133"/>
      <c r="CU25" s="133"/>
      <c r="CV25" s="133"/>
      <c r="CW25" s="133"/>
      <c r="CX25" s="133"/>
      <c r="CY25" s="133"/>
      <c r="CZ25" s="133"/>
      <c r="DA25" s="133"/>
      <c r="DB25" s="133"/>
      <c r="DC25" s="133"/>
      <c r="DD25" s="133"/>
      <c r="DE25" s="133"/>
      <c r="DF25" s="133"/>
      <c r="DG25" s="133"/>
      <c r="DH25" s="133"/>
      <c r="DI25" s="133"/>
      <c r="DJ25" s="133"/>
      <c r="DK25" s="133"/>
      <c r="DL25" s="133"/>
      <c r="DM25" s="133"/>
      <c r="DN25" s="133"/>
      <c r="DO25" s="133"/>
      <c r="DP25" s="133"/>
      <c r="DQ25" s="133"/>
      <c r="DR25" s="133"/>
      <c r="DS25" s="133"/>
      <c r="DT25" s="133"/>
      <c r="DU25" s="133"/>
      <c r="DV25" s="133"/>
      <c r="DW25" s="133"/>
      <c r="DX25" s="133"/>
      <c r="DY25" s="133"/>
      <c r="DZ25" s="133"/>
      <c r="EA25" s="133"/>
      <c r="EB25" s="133"/>
      <c r="EC25" s="133"/>
      <c r="ED25" s="133"/>
      <c r="EE25" s="133"/>
      <c r="EF25" s="133"/>
      <c r="EG25" s="133"/>
      <c r="EH25" s="133"/>
      <c r="EI25" s="133"/>
      <c r="EJ25" s="133"/>
      <c r="EK25" s="133"/>
      <c r="EL25" s="133"/>
      <c r="EM25" s="133"/>
      <c r="EN25" s="133"/>
      <c r="EO25" s="133"/>
      <c r="EP25" s="133"/>
      <c r="EQ25" s="133"/>
      <c r="ER25" s="133"/>
      <c r="ES25" s="133"/>
      <c r="ET25" s="133"/>
      <c r="EU25" s="133"/>
      <c r="EV25" s="133"/>
      <c r="EW25" s="133"/>
      <c r="EX25" s="133"/>
      <c r="EY25" s="133"/>
      <c r="EZ25" s="133"/>
      <c r="FA25" s="133"/>
      <c r="FB25" s="133"/>
      <c r="FC25" s="133"/>
      <c r="FD25" s="133"/>
      <c r="FE25" s="133"/>
      <c r="FF25" s="133"/>
      <c r="FG25" s="133"/>
      <c r="FH25" s="133"/>
      <c r="FI25" s="133"/>
      <c r="FJ25" s="133"/>
      <c r="FK25" s="133"/>
      <c r="FL25" s="133"/>
      <c r="FM25" s="133"/>
      <c r="FN25" s="133"/>
      <c r="FO25" s="133"/>
      <c r="FP25" s="133"/>
      <c r="FQ25" s="133"/>
      <c r="FR25" s="133"/>
      <c r="FS25" s="133"/>
      <c r="FT25" s="133"/>
      <c r="FU25" s="133"/>
      <c r="FV25" s="133"/>
      <c r="FW25" s="133"/>
      <c r="FX25" s="133"/>
      <c r="FY25" s="133"/>
      <c r="FZ25" s="133"/>
      <c r="GA25" s="133"/>
      <c r="GB25" s="133"/>
      <c r="GC25" s="133"/>
      <c r="GD25" s="133"/>
      <c r="GE25" s="133"/>
      <c r="GF25" s="133"/>
      <c r="GG25" s="133"/>
      <c r="GH25" s="133"/>
      <c r="GI25" s="133"/>
      <c r="GJ25" s="133"/>
      <c r="GK25" s="133"/>
      <c r="GL25" s="133"/>
      <c r="GM25" s="133"/>
      <c r="GN25" s="133"/>
      <c r="GO25" s="133"/>
      <c r="GP25" s="133"/>
      <c r="GQ25" s="133"/>
      <c r="GR25" s="133"/>
      <c r="GS25" s="133"/>
      <c r="GT25" s="133"/>
      <c r="GU25" s="133"/>
      <c r="GV25" s="133"/>
      <c r="GW25" s="133"/>
      <c r="GX25" s="133"/>
      <c r="GY25" s="133"/>
      <c r="GZ25" s="133"/>
      <c r="HA25" s="133"/>
      <c r="HB25" s="133"/>
      <c r="HC25" s="133"/>
      <c r="HD25" s="133"/>
      <c r="HE25" s="133"/>
      <c r="HF25" s="133"/>
      <c r="HG25" s="133"/>
      <c r="HH25" s="133"/>
      <c r="HI25" s="133"/>
      <c r="HJ25" s="133"/>
      <c r="HK25" s="133"/>
      <c r="HL25" s="133"/>
      <c r="HM25" s="133"/>
      <c r="HN25" s="133"/>
      <c r="HO25" s="133"/>
      <c r="HP25" s="133"/>
      <c r="HQ25" s="133"/>
      <c r="HR25" s="133"/>
      <c r="HS25" s="133"/>
      <c r="HT25" s="133"/>
      <c r="HU25" s="133"/>
      <c r="HV25" s="133"/>
      <c r="HW25" s="133"/>
      <c r="HX25" s="117"/>
    </row>
    <row r="26" spans="1:232" ht="15" x14ac:dyDescent="0.2">
      <c r="A26" s="348"/>
      <c r="B26" s="140"/>
      <c r="C26" s="168"/>
      <c r="D26" s="236"/>
      <c r="E26" s="91"/>
      <c r="F26" s="248"/>
      <c r="G26" s="144"/>
      <c r="H26" s="159"/>
      <c r="J26" s="133"/>
      <c r="K26" s="133"/>
      <c r="L26" s="133"/>
      <c r="M26" s="133"/>
      <c r="N26" s="117"/>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c r="DJ26" s="133"/>
      <c r="DK26" s="133"/>
      <c r="DL26" s="133"/>
      <c r="DM26" s="133"/>
      <c r="DN26" s="133"/>
      <c r="DO26" s="133"/>
      <c r="DP26" s="133"/>
      <c r="DQ26" s="133"/>
      <c r="DR26" s="133"/>
      <c r="DS26" s="133"/>
      <c r="DT26" s="133"/>
      <c r="DU26" s="133"/>
      <c r="DV26" s="133"/>
      <c r="DW26" s="133"/>
      <c r="DX26" s="133"/>
      <c r="DY26" s="133"/>
      <c r="DZ26" s="133"/>
      <c r="EA26" s="133"/>
      <c r="EB26" s="133"/>
      <c r="EC26" s="133"/>
      <c r="ED26" s="133"/>
      <c r="EE26" s="133"/>
      <c r="EF26" s="133"/>
      <c r="EG26" s="133"/>
      <c r="EH26" s="133"/>
      <c r="EI26" s="133"/>
      <c r="EJ26" s="133"/>
      <c r="EK26" s="133"/>
      <c r="EL26" s="133"/>
      <c r="EM26" s="133"/>
      <c r="EN26" s="133"/>
      <c r="EO26" s="133"/>
      <c r="EP26" s="133"/>
      <c r="EQ26" s="133"/>
      <c r="ER26" s="133"/>
      <c r="ES26" s="133"/>
      <c r="ET26" s="133"/>
      <c r="EU26" s="133"/>
      <c r="EV26" s="133"/>
      <c r="EW26" s="133"/>
      <c r="EX26" s="133"/>
      <c r="EY26" s="133"/>
      <c r="EZ26" s="133"/>
      <c r="FA26" s="133"/>
      <c r="FB26" s="133"/>
      <c r="FC26" s="133"/>
      <c r="FD26" s="133"/>
      <c r="FE26" s="133"/>
      <c r="FF26" s="133"/>
      <c r="FG26" s="133"/>
      <c r="FH26" s="133"/>
      <c r="FI26" s="133"/>
      <c r="FJ26" s="133"/>
      <c r="FK26" s="133"/>
      <c r="FL26" s="133"/>
      <c r="FM26" s="133"/>
      <c r="FN26" s="133"/>
      <c r="FO26" s="133"/>
      <c r="FP26" s="133"/>
      <c r="FQ26" s="133"/>
      <c r="FR26" s="133"/>
      <c r="FS26" s="133"/>
      <c r="FT26" s="133"/>
      <c r="FU26" s="133"/>
      <c r="FV26" s="133"/>
      <c r="FW26" s="133"/>
      <c r="FX26" s="133"/>
      <c r="FY26" s="133"/>
      <c r="FZ26" s="133"/>
      <c r="GA26" s="133"/>
      <c r="GB26" s="133"/>
      <c r="GC26" s="133"/>
      <c r="GD26" s="133"/>
      <c r="GE26" s="133"/>
      <c r="GF26" s="133"/>
      <c r="GG26" s="133"/>
      <c r="GH26" s="133"/>
      <c r="GI26" s="133"/>
      <c r="GJ26" s="133"/>
      <c r="GK26" s="133"/>
      <c r="GL26" s="133"/>
      <c r="GM26" s="133"/>
      <c r="GN26" s="133"/>
      <c r="GO26" s="133"/>
      <c r="GP26" s="133"/>
      <c r="GQ26" s="133"/>
      <c r="GR26" s="133"/>
      <c r="GS26" s="133"/>
      <c r="GT26" s="133"/>
      <c r="GU26" s="133"/>
      <c r="GV26" s="133"/>
      <c r="GW26" s="133"/>
      <c r="GX26" s="133"/>
      <c r="GY26" s="133"/>
      <c r="GZ26" s="133"/>
      <c r="HA26" s="133"/>
      <c r="HB26" s="133"/>
      <c r="HC26" s="133"/>
      <c r="HD26" s="133"/>
      <c r="HE26" s="133"/>
      <c r="HF26" s="133"/>
      <c r="HG26" s="133"/>
      <c r="HH26" s="133"/>
      <c r="HI26" s="133"/>
      <c r="HJ26" s="133"/>
      <c r="HK26" s="133"/>
      <c r="HL26" s="133"/>
      <c r="HM26" s="133"/>
      <c r="HN26" s="133"/>
      <c r="HO26" s="133"/>
      <c r="HP26" s="133"/>
      <c r="HQ26" s="133"/>
      <c r="HR26" s="133"/>
      <c r="HS26" s="133"/>
      <c r="HT26" s="133"/>
      <c r="HU26" s="133"/>
      <c r="HV26" s="133"/>
      <c r="HW26" s="133"/>
      <c r="HX26" s="117"/>
    </row>
    <row r="27" spans="1:232" ht="15" x14ac:dyDescent="0.2">
      <c r="A27" s="348"/>
      <c r="B27" s="140"/>
      <c r="C27" s="166"/>
      <c r="D27" s="238"/>
      <c r="E27" s="91"/>
      <c r="F27" s="248"/>
      <c r="G27" s="144"/>
      <c r="H27" s="159"/>
      <c r="J27" s="133"/>
      <c r="K27" s="133"/>
      <c r="L27" s="133"/>
      <c r="M27" s="133"/>
      <c r="N27" s="117"/>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133"/>
      <c r="AR27" s="133"/>
      <c r="AS27" s="133"/>
      <c r="AT27" s="133"/>
      <c r="AU27" s="133"/>
      <c r="AV27" s="133"/>
      <c r="AW27" s="133"/>
      <c r="AX27" s="133"/>
      <c r="AY27" s="133"/>
      <c r="AZ27" s="133"/>
      <c r="BA27" s="133"/>
      <c r="BB27" s="133"/>
      <c r="BC27" s="133"/>
      <c r="BD27" s="133"/>
      <c r="BE27" s="133"/>
      <c r="BF27" s="133"/>
      <c r="BG27" s="133"/>
      <c r="BH27" s="133"/>
      <c r="BI27" s="133"/>
      <c r="BJ27" s="133"/>
      <c r="BK27" s="133"/>
      <c r="BL27" s="133"/>
      <c r="BM27" s="133"/>
      <c r="BN27" s="133"/>
      <c r="BO27" s="133"/>
      <c r="BP27" s="133"/>
      <c r="BQ27" s="133"/>
      <c r="BR27" s="133"/>
      <c r="BS27" s="133"/>
      <c r="BT27" s="133"/>
      <c r="BU27" s="133"/>
      <c r="BV27" s="133"/>
      <c r="BW27" s="133"/>
      <c r="BX27" s="133"/>
      <c r="BY27" s="133"/>
      <c r="BZ27" s="133"/>
      <c r="CA27" s="133"/>
      <c r="CB27" s="133"/>
      <c r="CC27" s="133"/>
      <c r="CD27" s="133"/>
      <c r="CE27" s="133"/>
      <c r="CF27" s="133"/>
      <c r="CG27" s="133"/>
      <c r="CH27" s="133"/>
      <c r="CI27" s="133"/>
      <c r="CJ27" s="133"/>
      <c r="CK27" s="133"/>
      <c r="CL27" s="133"/>
      <c r="CM27" s="133"/>
      <c r="CN27" s="133"/>
      <c r="CO27" s="133"/>
      <c r="CP27" s="133"/>
      <c r="CQ27" s="133"/>
      <c r="CR27" s="133"/>
      <c r="CS27" s="133"/>
      <c r="CT27" s="133"/>
      <c r="CU27" s="133"/>
      <c r="CV27" s="133"/>
      <c r="CW27" s="133"/>
      <c r="CX27" s="133"/>
      <c r="CY27" s="133"/>
      <c r="CZ27" s="133"/>
      <c r="DA27" s="133"/>
      <c r="DB27" s="133"/>
      <c r="DC27" s="133"/>
      <c r="DD27" s="133"/>
      <c r="DE27" s="133"/>
      <c r="DF27" s="133"/>
      <c r="DG27" s="133"/>
      <c r="DH27" s="133"/>
      <c r="DI27" s="133"/>
      <c r="DJ27" s="133"/>
      <c r="DK27" s="133"/>
      <c r="DL27" s="133"/>
      <c r="DM27" s="133"/>
      <c r="DN27" s="133"/>
      <c r="DO27" s="133"/>
      <c r="DP27" s="133"/>
      <c r="DQ27" s="133"/>
      <c r="DR27" s="133"/>
      <c r="DS27" s="133"/>
      <c r="DT27" s="133"/>
      <c r="DU27" s="133"/>
      <c r="DV27" s="133"/>
      <c r="DW27" s="133"/>
      <c r="DX27" s="133"/>
      <c r="DY27" s="133"/>
      <c r="DZ27" s="133"/>
      <c r="EA27" s="133"/>
      <c r="EB27" s="133"/>
      <c r="EC27" s="133"/>
      <c r="ED27" s="133"/>
      <c r="EE27" s="133"/>
      <c r="EF27" s="133"/>
      <c r="EG27" s="133"/>
      <c r="EH27" s="133"/>
      <c r="EI27" s="133"/>
      <c r="EJ27" s="133"/>
      <c r="EK27" s="133"/>
      <c r="EL27" s="133"/>
      <c r="EM27" s="133"/>
      <c r="EN27" s="133"/>
      <c r="EO27" s="133"/>
      <c r="EP27" s="133"/>
      <c r="EQ27" s="133"/>
      <c r="ER27" s="133"/>
      <c r="ES27" s="133"/>
      <c r="ET27" s="133"/>
      <c r="EU27" s="133"/>
      <c r="EV27" s="133"/>
      <c r="EW27" s="133"/>
      <c r="EX27" s="133"/>
      <c r="EY27" s="133"/>
      <c r="EZ27" s="133"/>
      <c r="FA27" s="133"/>
      <c r="FB27" s="133"/>
      <c r="FC27" s="133"/>
      <c r="FD27" s="133"/>
      <c r="FE27" s="133"/>
      <c r="FF27" s="133"/>
      <c r="FG27" s="133"/>
      <c r="FH27" s="133"/>
      <c r="FI27" s="133"/>
      <c r="FJ27" s="133"/>
      <c r="FK27" s="133"/>
      <c r="FL27" s="133"/>
      <c r="FM27" s="133"/>
      <c r="FN27" s="133"/>
      <c r="FO27" s="133"/>
      <c r="FP27" s="133"/>
      <c r="FQ27" s="133"/>
      <c r="FR27" s="133"/>
      <c r="FS27" s="133"/>
      <c r="FT27" s="133"/>
      <c r="FU27" s="133"/>
      <c r="FV27" s="133"/>
      <c r="FW27" s="133"/>
      <c r="FX27" s="133"/>
      <c r="FY27" s="133"/>
      <c r="FZ27" s="133"/>
      <c r="GA27" s="133"/>
      <c r="GB27" s="133"/>
      <c r="GC27" s="133"/>
      <c r="GD27" s="133"/>
      <c r="GE27" s="133"/>
      <c r="GF27" s="133"/>
      <c r="GG27" s="133"/>
      <c r="GH27" s="133"/>
      <c r="GI27" s="133"/>
      <c r="GJ27" s="133"/>
      <c r="GK27" s="133"/>
      <c r="GL27" s="133"/>
      <c r="GM27" s="133"/>
      <c r="GN27" s="133"/>
      <c r="GO27" s="133"/>
      <c r="GP27" s="133"/>
      <c r="GQ27" s="133"/>
      <c r="GR27" s="133"/>
      <c r="GS27" s="133"/>
      <c r="GT27" s="133"/>
      <c r="GU27" s="133"/>
      <c r="GV27" s="133"/>
      <c r="GW27" s="133"/>
      <c r="GX27" s="133"/>
      <c r="GY27" s="133"/>
      <c r="GZ27" s="133"/>
      <c r="HA27" s="133"/>
      <c r="HB27" s="133"/>
      <c r="HC27" s="133"/>
      <c r="HD27" s="133"/>
      <c r="HE27" s="133"/>
      <c r="HF27" s="133"/>
      <c r="HG27" s="133"/>
      <c r="HH27" s="133"/>
      <c r="HI27" s="133"/>
      <c r="HJ27" s="133"/>
      <c r="HK27" s="133"/>
      <c r="HL27" s="133"/>
      <c r="HM27" s="133"/>
      <c r="HN27" s="133"/>
      <c r="HO27" s="133"/>
      <c r="HP27" s="133"/>
      <c r="HQ27" s="133"/>
      <c r="HR27" s="133"/>
      <c r="HS27" s="133"/>
      <c r="HT27" s="133"/>
      <c r="HU27" s="133"/>
      <c r="HV27" s="133"/>
      <c r="HW27" s="133"/>
      <c r="HX27" s="117"/>
    </row>
    <row r="28" spans="1:232" x14ac:dyDescent="0.2">
      <c r="A28" s="348"/>
      <c r="B28" s="140"/>
      <c r="C28" s="141"/>
      <c r="D28" s="135"/>
      <c r="E28" s="142"/>
      <c r="F28" s="143"/>
      <c r="G28" s="144"/>
      <c r="H28" s="159"/>
      <c r="J28" s="133"/>
      <c r="K28" s="133"/>
      <c r="L28" s="133"/>
      <c r="M28" s="133"/>
      <c r="N28" s="117"/>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c r="DJ28" s="133"/>
      <c r="DK28" s="133"/>
      <c r="DL28" s="133"/>
      <c r="DM28" s="133"/>
      <c r="DN28" s="133"/>
      <c r="DO28" s="133"/>
      <c r="DP28" s="133"/>
      <c r="DQ28" s="133"/>
      <c r="DR28" s="133"/>
      <c r="DS28" s="133"/>
      <c r="DT28" s="133"/>
      <c r="DU28" s="133"/>
      <c r="DV28" s="133"/>
      <c r="DW28" s="133"/>
      <c r="DX28" s="133"/>
      <c r="DY28" s="133"/>
      <c r="DZ28" s="133"/>
      <c r="EA28" s="133"/>
      <c r="EB28" s="133"/>
      <c r="EC28" s="133"/>
      <c r="ED28" s="133"/>
      <c r="EE28" s="133"/>
      <c r="EF28" s="133"/>
      <c r="EG28" s="133"/>
      <c r="EH28" s="133"/>
      <c r="EI28" s="133"/>
      <c r="EJ28" s="133"/>
      <c r="EK28" s="133"/>
      <c r="EL28" s="133"/>
      <c r="EM28" s="133"/>
      <c r="EN28" s="133"/>
      <c r="EO28" s="133"/>
      <c r="EP28" s="133"/>
      <c r="EQ28" s="133"/>
      <c r="ER28" s="133"/>
      <c r="ES28" s="133"/>
      <c r="ET28" s="133"/>
      <c r="EU28" s="133"/>
      <c r="EV28" s="133"/>
      <c r="EW28" s="133"/>
      <c r="EX28" s="133"/>
      <c r="EY28" s="133"/>
      <c r="EZ28" s="133"/>
      <c r="FA28" s="133"/>
      <c r="FB28" s="133"/>
      <c r="FC28" s="133"/>
      <c r="FD28" s="133"/>
      <c r="FE28" s="133"/>
      <c r="FF28" s="133"/>
      <c r="FG28" s="133"/>
      <c r="FH28" s="133"/>
      <c r="FI28" s="133"/>
      <c r="FJ28" s="133"/>
      <c r="FK28" s="133"/>
      <c r="FL28" s="133"/>
      <c r="FM28" s="133"/>
      <c r="FN28" s="133"/>
      <c r="FO28" s="133"/>
      <c r="FP28" s="133"/>
      <c r="FQ28" s="133"/>
      <c r="FR28" s="133"/>
      <c r="FS28" s="133"/>
      <c r="FT28" s="133"/>
      <c r="FU28" s="133"/>
      <c r="FV28" s="133"/>
      <c r="FW28" s="133"/>
      <c r="FX28" s="133"/>
      <c r="FY28" s="133"/>
      <c r="FZ28" s="133"/>
      <c r="GA28" s="133"/>
      <c r="GB28" s="133"/>
      <c r="GC28" s="133"/>
      <c r="GD28" s="133"/>
      <c r="GE28" s="133"/>
      <c r="GF28" s="133"/>
      <c r="GG28" s="133"/>
      <c r="GH28" s="133"/>
      <c r="GI28" s="133"/>
      <c r="GJ28" s="133"/>
      <c r="GK28" s="133"/>
      <c r="GL28" s="133"/>
      <c r="GM28" s="133"/>
      <c r="GN28" s="133"/>
      <c r="GO28" s="133"/>
      <c r="GP28" s="133"/>
      <c r="GQ28" s="133"/>
      <c r="GR28" s="133"/>
      <c r="GS28" s="133"/>
      <c r="GT28" s="133"/>
      <c r="GU28" s="133"/>
      <c r="GV28" s="133"/>
      <c r="GW28" s="133"/>
      <c r="GX28" s="133"/>
      <c r="GY28" s="133"/>
      <c r="GZ28" s="133"/>
      <c r="HA28" s="133"/>
      <c r="HB28" s="133"/>
      <c r="HC28" s="133"/>
      <c r="HD28" s="133"/>
      <c r="HE28" s="133"/>
      <c r="HF28" s="133"/>
      <c r="HG28" s="133"/>
      <c r="HH28" s="133"/>
      <c r="HI28" s="133"/>
      <c r="HJ28" s="133"/>
      <c r="HK28" s="133"/>
      <c r="HL28" s="133"/>
      <c r="HM28" s="133"/>
      <c r="HN28" s="133"/>
      <c r="HO28" s="133"/>
      <c r="HP28" s="133"/>
      <c r="HQ28" s="133"/>
      <c r="HR28" s="133"/>
      <c r="HS28" s="133"/>
      <c r="HT28" s="133"/>
      <c r="HU28" s="133"/>
      <c r="HV28" s="133"/>
      <c r="HW28" s="133"/>
      <c r="HX28" s="117"/>
    </row>
    <row r="29" spans="1:232" x14ac:dyDescent="0.2">
      <c r="A29" s="348"/>
      <c r="B29" s="140"/>
      <c r="C29" s="141"/>
      <c r="D29" s="135"/>
      <c r="E29" s="142"/>
      <c r="F29" s="143"/>
      <c r="G29" s="144"/>
      <c r="H29" s="159"/>
      <c r="J29" s="133"/>
      <c r="K29" s="133"/>
      <c r="L29" s="133"/>
      <c r="M29" s="133"/>
      <c r="N29" s="117"/>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c r="AW29" s="133"/>
      <c r="AX29" s="133"/>
      <c r="AY29" s="133"/>
      <c r="AZ29" s="133"/>
      <c r="BA29" s="133"/>
      <c r="BB29" s="133"/>
      <c r="BC29" s="133"/>
      <c r="BD29" s="133"/>
      <c r="BE29" s="133"/>
      <c r="BF29" s="133"/>
      <c r="BG29" s="133"/>
      <c r="BH29" s="133"/>
      <c r="BI29" s="133"/>
      <c r="BJ29" s="133"/>
      <c r="BK29" s="133"/>
      <c r="BL29" s="133"/>
      <c r="BM29" s="133"/>
      <c r="BN29" s="133"/>
      <c r="BO29" s="133"/>
      <c r="BP29" s="133"/>
      <c r="BQ29" s="133"/>
      <c r="BR29" s="133"/>
      <c r="BS29" s="133"/>
      <c r="BT29" s="133"/>
      <c r="BU29" s="133"/>
      <c r="BV29" s="133"/>
      <c r="BW29" s="133"/>
      <c r="BX29" s="133"/>
      <c r="BY29" s="133"/>
      <c r="BZ29" s="133"/>
      <c r="CA29" s="133"/>
      <c r="CB29" s="133"/>
      <c r="CC29" s="133"/>
      <c r="CD29" s="133"/>
      <c r="CE29" s="133"/>
      <c r="CF29" s="133"/>
      <c r="CG29" s="133"/>
      <c r="CH29" s="133"/>
      <c r="CI29" s="133"/>
      <c r="CJ29" s="133"/>
      <c r="CK29" s="133"/>
      <c r="CL29" s="133"/>
      <c r="CM29" s="133"/>
      <c r="CN29" s="133"/>
      <c r="CO29" s="133"/>
      <c r="CP29" s="133"/>
      <c r="CQ29" s="133"/>
      <c r="CR29" s="133"/>
      <c r="CS29" s="133"/>
      <c r="CT29" s="133"/>
      <c r="CU29" s="133"/>
      <c r="CV29" s="133"/>
      <c r="CW29" s="133"/>
      <c r="CX29" s="133"/>
      <c r="CY29" s="133"/>
      <c r="CZ29" s="133"/>
      <c r="DA29" s="133"/>
      <c r="DB29" s="133"/>
      <c r="DC29" s="133"/>
      <c r="DD29" s="133"/>
      <c r="DE29" s="133"/>
      <c r="DF29" s="133"/>
      <c r="DG29" s="133"/>
      <c r="DH29" s="133"/>
      <c r="DI29" s="133"/>
      <c r="DJ29" s="133"/>
      <c r="DK29" s="133"/>
      <c r="DL29" s="133"/>
      <c r="DM29" s="133"/>
      <c r="DN29" s="133"/>
      <c r="DO29" s="133"/>
      <c r="DP29" s="133"/>
      <c r="DQ29" s="133"/>
      <c r="DR29" s="133"/>
      <c r="DS29" s="133"/>
      <c r="DT29" s="133"/>
      <c r="DU29" s="133"/>
      <c r="DV29" s="133"/>
      <c r="DW29" s="133"/>
      <c r="DX29" s="133"/>
      <c r="DY29" s="133"/>
      <c r="DZ29" s="133"/>
      <c r="EA29" s="133"/>
      <c r="EB29" s="133"/>
      <c r="EC29" s="133"/>
      <c r="ED29" s="133"/>
      <c r="EE29" s="133"/>
      <c r="EF29" s="133"/>
      <c r="EG29" s="133"/>
      <c r="EH29" s="133"/>
      <c r="EI29" s="133"/>
      <c r="EJ29" s="133"/>
      <c r="EK29" s="133"/>
      <c r="EL29" s="133"/>
      <c r="EM29" s="133"/>
      <c r="EN29" s="133"/>
      <c r="EO29" s="133"/>
      <c r="EP29" s="133"/>
      <c r="EQ29" s="133"/>
      <c r="ER29" s="133"/>
      <c r="ES29" s="133"/>
      <c r="ET29" s="133"/>
      <c r="EU29" s="133"/>
      <c r="EV29" s="133"/>
      <c r="EW29" s="133"/>
      <c r="EX29" s="133"/>
      <c r="EY29" s="133"/>
      <c r="EZ29" s="133"/>
      <c r="FA29" s="133"/>
      <c r="FB29" s="133"/>
      <c r="FC29" s="133"/>
      <c r="FD29" s="133"/>
      <c r="FE29" s="133"/>
      <c r="FF29" s="133"/>
      <c r="FG29" s="133"/>
      <c r="FH29" s="133"/>
      <c r="FI29" s="133"/>
      <c r="FJ29" s="133"/>
      <c r="FK29" s="133"/>
      <c r="FL29" s="133"/>
      <c r="FM29" s="133"/>
      <c r="FN29" s="133"/>
      <c r="FO29" s="133"/>
      <c r="FP29" s="133"/>
      <c r="FQ29" s="133"/>
      <c r="FR29" s="133"/>
      <c r="FS29" s="133"/>
      <c r="FT29" s="133"/>
      <c r="FU29" s="133"/>
      <c r="FV29" s="133"/>
      <c r="FW29" s="133"/>
      <c r="FX29" s="133"/>
      <c r="FY29" s="133"/>
      <c r="FZ29" s="133"/>
      <c r="GA29" s="133"/>
      <c r="GB29" s="133"/>
      <c r="GC29" s="133"/>
      <c r="GD29" s="133"/>
      <c r="GE29" s="133"/>
      <c r="GF29" s="133"/>
      <c r="GG29" s="133"/>
      <c r="GH29" s="133"/>
      <c r="GI29" s="133"/>
      <c r="GJ29" s="133"/>
      <c r="GK29" s="133"/>
      <c r="GL29" s="133"/>
      <c r="GM29" s="133"/>
      <c r="GN29" s="133"/>
      <c r="GO29" s="133"/>
      <c r="GP29" s="133"/>
      <c r="GQ29" s="133"/>
      <c r="GR29" s="133"/>
      <c r="GS29" s="133"/>
      <c r="GT29" s="133"/>
      <c r="GU29" s="133"/>
      <c r="GV29" s="133"/>
      <c r="GW29" s="133"/>
      <c r="GX29" s="133"/>
      <c r="GY29" s="133"/>
      <c r="GZ29" s="133"/>
      <c r="HA29" s="133"/>
      <c r="HB29" s="133"/>
      <c r="HC29" s="133"/>
      <c r="HD29" s="133"/>
      <c r="HE29" s="133"/>
      <c r="HF29" s="133"/>
      <c r="HG29" s="133"/>
      <c r="HH29" s="133"/>
      <c r="HI29" s="133"/>
      <c r="HJ29" s="133"/>
      <c r="HK29" s="133"/>
      <c r="HL29" s="133"/>
      <c r="HM29" s="133"/>
      <c r="HN29" s="133"/>
      <c r="HO29" s="133"/>
      <c r="HP29" s="133"/>
      <c r="HQ29" s="133"/>
      <c r="HR29" s="133"/>
      <c r="HS29" s="133"/>
      <c r="HT29" s="133"/>
      <c r="HU29" s="133"/>
      <c r="HV29" s="133"/>
      <c r="HW29" s="133"/>
      <c r="HX29" s="117"/>
    </row>
    <row r="30" spans="1:232" ht="13.5" thickBot="1" x14ac:dyDescent="0.25">
      <c r="A30" s="366"/>
      <c r="B30" s="140"/>
      <c r="C30" s="141"/>
      <c r="D30" s="135"/>
      <c r="E30" s="142"/>
      <c r="F30" s="143"/>
      <c r="G30" s="144"/>
      <c r="H30" s="160">
        <f>SUM(G17:G29)</f>
        <v>0</v>
      </c>
      <c r="I30" s="113"/>
      <c r="J30" s="133"/>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c r="DJ30" s="117"/>
      <c r="DK30" s="117"/>
      <c r="DL30" s="117"/>
      <c r="DM30" s="117"/>
      <c r="DN30" s="117"/>
      <c r="DO30" s="117"/>
      <c r="DP30" s="117"/>
      <c r="DQ30" s="117"/>
      <c r="DR30" s="117"/>
      <c r="DS30" s="117"/>
      <c r="DT30" s="117"/>
      <c r="DU30" s="117"/>
      <c r="DV30" s="117"/>
      <c r="DW30" s="117"/>
      <c r="DX30" s="117"/>
      <c r="DY30" s="117"/>
      <c r="DZ30" s="117"/>
      <c r="EA30" s="117"/>
      <c r="EB30" s="117"/>
      <c r="EC30" s="117"/>
      <c r="ED30" s="117"/>
      <c r="EE30" s="117"/>
      <c r="EF30" s="117"/>
      <c r="EG30" s="117"/>
      <c r="EH30" s="117"/>
      <c r="EI30" s="117"/>
      <c r="EJ30" s="117"/>
      <c r="EK30" s="117"/>
      <c r="EL30" s="117"/>
      <c r="EM30" s="117"/>
      <c r="EN30" s="117"/>
      <c r="EO30" s="117"/>
      <c r="EP30" s="117"/>
      <c r="EQ30" s="117"/>
      <c r="ER30" s="117"/>
      <c r="ES30" s="117"/>
      <c r="ET30" s="117"/>
      <c r="EU30" s="117"/>
      <c r="EV30" s="117"/>
      <c r="EW30" s="117"/>
      <c r="EX30" s="117"/>
      <c r="EY30" s="117"/>
      <c r="EZ30" s="117"/>
      <c r="FA30" s="117"/>
      <c r="FB30" s="117"/>
      <c r="FC30" s="117"/>
      <c r="FD30" s="117"/>
      <c r="FE30" s="117"/>
      <c r="FF30" s="117"/>
      <c r="FG30" s="117"/>
      <c r="FH30" s="117"/>
      <c r="FI30" s="117"/>
      <c r="FJ30" s="117"/>
      <c r="FK30" s="117"/>
      <c r="FL30" s="117"/>
      <c r="FM30" s="117"/>
      <c r="FN30" s="117"/>
      <c r="FO30" s="117"/>
      <c r="FP30" s="117"/>
      <c r="FQ30" s="117"/>
      <c r="FR30" s="117"/>
      <c r="FS30" s="117"/>
      <c r="FT30" s="117"/>
      <c r="FU30" s="117"/>
      <c r="FV30" s="117"/>
      <c r="FW30" s="117"/>
      <c r="FX30" s="117"/>
      <c r="FY30" s="117"/>
      <c r="FZ30" s="117"/>
      <c r="GA30" s="117"/>
      <c r="GB30" s="117"/>
      <c r="GC30" s="117"/>
      <c r="GD30" s="117"/>
      <c r="GE30" s="117"/>
      <c r="GF30" s="117"/>
      <c r="GG30" s="117"/>
      <c r="GH30" s="117"/>
      <c r="GI30" s="117"/>
      <c r="GJ30" s="117"/>
      <c r="GK30" s="117"/>
      <c r="GL30" s="117"/>
      <c r="GM30" s="117"/>
      <c r="GN30" s="117"/>
      <c r="GO30" s="117"/>
      <c r="GP30" s="117"/>
      <c r="GQ30" s="117"/>
      <c r="GR30" s="117"/>
      <c r="GS30" s="117"/>
      <c r="GT30" s="117"/>
      <c r="GU30" s="117"/>
      <c r="GV30" s="117"/>
      <c r="GW30" s="117"/>
      <c r="GX30" s="117"/>
      <c r="GY30" s="117"/>
      <c r="GZ30" s="117"/>
      <c r="HA30" s="117"/>
      <c r="HB30" s="117"/>
      <c r="HC30" s="117"/>
      <c r="HD30" s="117"/>
      <c r="HE30" s="117"/>
      <c r="HF30" s="117"/>
      <c r="HG30" s="117"/>
      <c r="HH30" s="117"/>
      <c r="HI30" s="117"/>
      <c r="HJ30" s="117"/>
      <c r="HK30" s="117"/>
      <c r="HL30" s="117"/>
      <c r="HM30" s="117"/>
      <c r="HN30" s="117"/>
      <c r="HO30" s="117"/>
      <c r="HP30" s="117"/>
      <c r="HQ30" s="117"/>
      <c r="HR30" s="117"/>
      <c r="HS30" s="117"/>
      <c r="HT30" s="117"/>
      <c r="HU30" s="117"/>
      <c r="HV30" s="117"/>
      <c r="HW30" s="117"/>
      <c r="HX30" s="117"/>
    </row>
    <row r="31" spans="1:232" x14ac:dyDescent="0.2">
      <c r="A31" s="347" t="s">
        <v>310</v>
      </c>
      <c r="B31" s="156"/>
      <c r="C31" s="134"/>
      <c r="D31" s="161"/>
      <c r="E31" s="136"/>
      <c r="F31" s="137"/>
      <c r="G31" s="138"/>
      <c r="H31" s="139"/>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c r="BG31" s="117"/>
      <c r="BH31" s="117"/>
      <c r="BI31" s="117"/>
      <c r="BJ31" s="117"/>
      <c r="BK31" s="117"/>
      <c r="BL31" s="117"/>
      <c r="BM31" s="117"/>
      <c r="BN31" s="117"/>
      <c r="BO31" s="117"/>
      <c r="BP31" s="117"/>
      <c r="BQ31" s="117"/>
      <c r="BR31" s="117"/>
      <c r="BS31" s="117"/>
      <c r="BT31" s="117"/>
      <c r="BU31" s="117"/>
      <c r="BV31" s="117"/>
      <c r="BW31" s="117"/>
      <c r="BX31" s="117"/>
      <c r="BY31" s="117"/>
      <c r="BZ31" s="117"/>
      <c r="CA31" s="117"/>
      <c r="CB31" s="117"/>
      <c r="CC31" s="117"/>
      <c r="CD31" s="117"/>
      <c r="CE31" s="117"/>
      <c r="CF31" s="117"/>
      <c r="CG31" s="117"/>
      <c r="CH31" s="117"/>
      <c r="CI31" s="117"/>
      <c r="CJ31" s="117"/>
      <c r="CK31" s="117"/>
      <c r="CL31" s="117"/>
      <c r="CM31" s="117"/>
      <c r="CN31" s="117"/>
      <c r="CO31" s="117"/>
      <c r="CP31" s="117"/>
      <c r="CQ31" s="117"/>
      <c r="CR31" s="117"/>
      <c r="CS31" s="117"/>
      <c r="CT31" s="117"/>
      <c r="CU31" s="117"/>
      <c r="CV31" s="117"/>
      <c r="CW31" s="117"/>
      <c r="CX31" s="117"/>
      <c r="CY31" s="117"/>
      <c r="CZ31" s="117"/>
      <c r="DA31" s="117"/>
      <c r="DB31" s="117"/>
      <c r="DC31" s="117"/>
      <c r="DD31" s="117"/>
      <c r="DE31" s="117"/>
      <c r="DF31" s="117"/>
      <c r="DG31" s="117"/>
      <c r="DH31" s="117"/>
      <c r="DI31" s="117"/>
      <c r="DJ31" s="117"/>
      <c r="DK31" s="117"/>
      <c r="DL31" s="117"/>
      <c r="DM31" s="117"/>
      <c r="DN31" s="117"/>
      <c r="DO31" s="117"/>
      <c r="DP31" s="117"/>
      <c r="DQ31" s="117"/>
      <c r="DR31" s="117"/>
      <c r="DS31" s="117"/>
      <c r="DT31" s="117"/>
      <c r="DU31" s="117"/>
      <c r="DV31" s="117"/>
      <c r="DW31" s="117"/>
      <c r="DX31" s="117"/>
      <c r="DY31" s="117"/>
      <c r="DZ31" s="117"/>
      <c r="EA31" s="117"/>
      <c r="EB31" s="117"/>
      <c r="EC31" s="117"/>
      <c r="ED31" s="117"/>
      <c r="EE31" s="117"/>
      <c r="EF31" s="117"/>
      <c r="EG31" s="117"/>
      <c r="EH31" s="117"/>
      <c r="EI31" s="117"/>
      <c r="EJ31" s="117"/>
      <c r="EK31" s="117"/>
      <c r="EL31" s="117"/>
      <c r="EM31" s="117"/>
      <c r="EN31" s="117"/>
      <c r="EO31" s="117"/>
      <c r="EP31" s="117"/>
      <c r="EQ31" s="117"/>
      <c r="ER31" s="117"/>
      <c r="ES31" s="117"/>
      <c r="ET31" s="117"/>
      <c r="EU31" s="117"/>
      <c r="EV31" s="117"/>
      <c r="EW31" s="117"/>
      <c r="EX31" s="117"/>
      <c r="EY31" s="117"/>
      <c r="EZ31" s="117"/>
      <c r="FA31" s="117"/>
      <c r="FB31" s="117"/>
      <c r="FC31" s="117"/>
      <c r="FD31" s="117"/>
      <c r="FE31" s="117"/>
      <c r="FF31" s="117"/>
      <c r="FG31" s="117"/>
      <c r="FH31" s="117"/>
      <c r="FI31" s="117"/>
      <c r="FJ31" s="117"/>
      <c r="FK31" s="117"/>
      <c r="FL31" s="117"/>
      <c r="FM31" s="117"/>
      <c r="FN31" s="117"/>
      <c r="FO31" s="117"/>
      <c r="FP31" s="117"/>
      <c r="FQ31" s="117"/>
      <c r="FR31" s="117"/>
      <c r="FS31" s="117"/>
      <c r="FT31" s="117"/>
      <c r="FU31" s="117"/>
      <c r="FV31" s="117"/>
      <c r="FW31" s="117"/>
      <c r="FX31" s="117"/>
      <c r="FY31" s="117"/>
      <c r="FZ31" s="117"/>
      <c r="GA31" s="117"/>
      <c r="GB31" s="117"/>
      <c r="GC31" s="117"/>
      <c r="GD31" s="117"/>
      <c r="GE31" s="117"/>
      <c r="GF31" s="117"/>
      <c r="GG31" s="117"/>
      <c r="GH31" s="117"/>
      <c r="GI31" s="117"/>
      <c r="GJ31" s="117"/>
      <c r="GK31" s="117"/>
      <c r="GL31" s="117"/>
      <c r="GM31" s="117"/>
      <c r="GN31" s="117"/>
      <c r="GO31" s="117"/>
      <c r="GP31" s="117"/>
      <c r="GQ31" s="117"/>
      <c r="GR31" s="117"/>
      <c r="GS31" s="117"/>
      <c r="GT31" s="117"/>
      <c r="GU31" s="117"/>
      <c r="GV31" s="117"/>
      <c r="GW31" s="117"/>
      <c r="GX31" s="117"/>
      <c r="GY31" s="117"/>
      <c r="GZ31" s="117"/>
      <c r="HA31" s="117"/>
      <c r="HB31" s="117"/>
      <c r="HC31" s="117"/>
      <c r="HD31" s="117"/>
      <c r="HE31" s="117"/>
      <c r="HF31" s="117"/>
      <c r="HG31" s="117"/>
      <c r="HH31" s="117"/>
      <c r="HI31" s="117"/>
      <c r="HJ31" s="117"/>
      <c r="HK31" s="117"/>
      <c r="HL31" s="117"/>
      <c r="HM31" s="117"/>
      <c r="HN31" s="117"/>
      <c r="HO31" s="117"/>
      <c r="HP31" s="117"/>
      <c r="HQ31" s="117"/>
      <c r="HR31" s="117"/>
      <c r="HS31" s="117"/>
      <c r="HT31" s="117"/>
      <c r="HU31" s="117"/>
      <c r="HV31" s="117"/>
      <c r="HW31" s="117"/>
      <c r="HX31" s="117"/>
    </row>
    <row r="32" spans="1:232" x14ac:dyDescent="0.2">
      <c r="A32" s="348"/>
      <c r="B32" s="140"/>
      <c r="C32" s="141"/>
      <c r="D32" s="135"/>
      <c r="E32" s="142"/>
      <c r="F32" s="143"/>
      <c r="G32" s="144"/>
      <c r="H32" s="158"/>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c r="DJ32" s="117"/>
      <c r="DK32" s="117"/>
      <c r="DL32" s="117"/>
      <c r="DM32" s="117"/>
      <c r="DN32" s="117"/>
      <c r="DO32" s="117"/>
      <c r="DP32" s="117"/>
      <c r="DQ32" s="117"/>
      <c r="DR32" s="117"/>
      <c r="DS32" s="117"/>
      <c r="DT32" s="117"/>
      <c r="DU32" s="117"/>
      <c r="DV32" s="117"/>
      <c r="DW32" s="117"/>
      <c r="DX32" s="117"/>
      <c r="DY32" s="117"/>
      <c r="DZ32" s="117"/>
      <c r="EA32" s="117"/>
      <c r="EB32" s="117"/>
      <c r="EC32" s="117"/>
      <c r="ED32" s="117"/>
      <c r="EE32" s="117"/>
      <c r="EF32" s="117"/>
      <c r="EG32" s="117"/>
      <c r="EH32" s="117"/>
      <c r="EI32" s="117"/>
      <c r="EJ32" s="117"/>
      <c r="EK32" s="117"/>
      <c r="EL32" s="117"/>
      <c r="EM32" s="117"/>
      <c r="EN32" s="117"/>
      <c r="EO32" s="117"/>
      <c r="EP32" s="117"/>
      <c r="EQ32" s="117"/>
      <c r="ER32" s="117"/>
      <c r="ES32" s="117"/>
      <c r="ET32" s="117"/>
      <c r="EU32" s="117"/>
      <c r="EV32" s="117"/>
      <c r="EW32" s="117"/>
      <c r="EX32" s="117"/>
      <c r="EY32" s="117"/>
      <c r="EZ32" s="117"/>
      <c r="FA32" s="117"/>
      <c r="FB32" s="117"/>
      <c r="FC32" s="117"/>
      <c r="FD32" s="117"/>
      <c r="FE32" s="117"/>
      <c r="FF32" s="117"/>
      <c r="FG32" s="117"/>
      <c r="FH32" s="117"/>
      <c r="FI32" s="117"/>
      <c r="FJ32" s="117"/>
      <c r="FK32" s="117"/>
      <c r="FL32" s="117"/>
      <c r="FM32" s="117"/>
      <c r="FN32" s="117"/>
      <c r="FO32" s="117"/>
      <c r="FP32" s="117"/>
      <c r="FQ32" s="117"/>
      <c r="FR32" s="117"/>
      <c r="FS32" s="117"/>
      <c r="FT32" s="117"/>
      <c r="FU32" s="117"/>
      <c r="FV32" s="117"/>
      <c r="FW32" s="117"/>
      <c r="FX32" s="117"/>
      <c r="FY32" s="117"/>
      <c r="FZ32" s="117"/>
      <c r="GA32" s="117"/>
      <c r="GB32" s="117"/>
      <c r="GC32" s="117"/>
      <c r="GD32" s="117"/>
      <c r="GE32" s="117"/>
      <c r="GF32" s="117"/>
      <c r="GG32" s="117"/>
      <c r="GH32" s="117"/>
      <c r="GI32" s="117"/>
      <c r="GJ32" s="117"/>
      <c r="GK32" s="117"/>
      <c r="GL32" s="117"/>
      <c r="GM32" s="117"/>
      <c r="GN32" s="117"/>
      <c r="GO32" s="117"/>
      <c r="GP32" s="117"/>
      <c r="GQ32" s="117"/>
      <c r="GR32" s="117"/>
      <c r="GS32" s="117"/>
      <c r="GT32" s="117"/>
      <c r="GU32" s="117"/>
      <c r="GV32" s="117"/>
      <c r="GW32" s="117"/>
      <c r="GX32" s="117"/>
      <c r="GY32" s="117"/>
      <c r="GZ32" s="117"/>
      <c r="HA32" s="117"/>
      <c r="HB32" s="117"/>
      <c r="HC32" s="117"/>
      <c r="HD32" s="117"/>
      <c r="HE32" s="117"/>
      <c r="HF32" s="117"/>
      <c r="HG32" s="117"/>
      <c r="HH32" s="117"/>
      <c r="HI32" s="117"/>
      <c r="HJ32" s="117"/>
      <c r="HK32" s="117"/>
      <c r="HL32" s="117"/>
      <c r="HM32" s="117"/>
      <c r="HN32" s="117"/>
      <c r="HO32" s="117"/>
      <c r="HP32" s="117"/>
      <c r="HQ32" s="117"/>
      <c r="HR32" s="117"/>
      <c r="HS32" s="117"/>
      <c r="HT32" s="117"/>
      <c r="HU32" s="117"/>
      <c r="HV32" s="117"/>
      <c r="HW32" s="117"/>
      <c r="HX32" s="117"/>
    </row>
    <row r="33" spans="1:256" x14ac:dyDescent="0.2">
      <c r="A33" s="348"/>
      <c r="B33" s="162"/>
      <c r="C33" s="162"/>
      <c r="D33" s="163"/>
      <c r="E33" s="164"/>
      <c r="F33" s="165"/>
      <c r="G33" s="148"/>
      <c r="H33" s="158"/>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17"/>
      <c r="BL33" s="117"/>
      <c r="BM33" s="117"/>
      <c r="BN33" s="117"/>
      <c r="BO33" s="117"/>
      <c r="BP33" s="117"/>
      <c r="BQ33" s="117"/>
      <c r="BR33" s="117"/>
      <c r="BS33" s="117"/>
      <c r="BT33" s="117"/>
      <c r="BU33" s="117"/>
      <c r="BV33" s="117"/>
      <c r="BW33" s="117"/>
      <c r="BX33" s="117"/>
      <c r="BY33" s="117"/>
      <c r="BZ33" s="117"/>
      <c r="CA33" s="117"/>
      <c r="CB33" s="117"/>
      <c r="CC33" s="117"/>
      <c r="CD33" s="117"/>
      <c r="CE33" s="117"/>
      <c r="CF33" s="117"/>
      <c r="CG33" s="117"/>
      <c r="CH33" s="117"/>
      <c r="CI33" s="117"/>
      <c r="CJ33" s="117"/>
      <c r="CK33" s="117"/>
      <c r="CL33" s="117"/>
      <c r="CM33" s="117"/>
      <c r="CN33" s="117"/>
      <c r="CO33" s="117"/>
      <c r="CP33" s="117"/>
      <c r="CQ33" s="117"/>
      <c r="CR33" s="117"/>
      <c r="CS33" s="117"/>
      <c r="CT33" s="117"/>
      <c r="CU33" s="117"/>
      <c r="CV33" s="117"/>
      <c r="CW33" s="117"/>
      <c r="CX33" s="117"/>
      <c r="CY33" s="117"/>
      <c r="CZ33" s="117"/>
      <c r="DA33" s="117"/>
      <c r="DB33" s="117"/>
      <c r="DC33" s="117"/>
      <c r="DD33" s="117"/>
      <c r="DE33" s="117"/>
      <c r="DF33" s="117"/>
      <c r="DG33" s="117"/>
      <c r="DH33" s="117"/>
      <c r="DI33" s="117"/>
      <c r="DJ33" s="117"/>
      <c r="DK33" s="117"/>
      <c r="DL33" s="117"/>
      <c r="DM33" s="117"/>
      <c r="DN33" s="117"/>
      <c r="DO33" s="117"/>
      <c r="DP33" s="117"/>
      <c r="DQ33" s="117"/>
      <c r="DR33" s="117"/>
      <c r="DS33" s="117"/>
      <c r="DT33" s="117"/>
      <c r="DU33" s="117"/>
      <c r="DV33" s="117"/>
      <c r="DW33" s="117"/>
      <c r="DX33" s="117"/>
      <c r="DY33" s="117"/>
      <c r="DZ33" s="117"/>
      <c r="EA33" s="117"/>
      <c r="EB33" s="117"/>
      <c r="EC33" s="117"/>
      <c r="ED33" s="117"/>
      <c r="EE33" s="117"/>
      <c r="EF33" s="117"/>
      <c r="EG33" s="117"/>
      <c r="EH33" s="117"/>
      <c r="EI33" s="117"/>
      <c r="EJ33" s="117"/>
      <c r="EK33" s="117"/>
      <c r="EL33" s="117"/>
      <c r="EM33" s="117"/>
      <c r="EN33" s="117"/>
      <c r="EO33" s="117"/>
      <c r="EP33" s="117"/>
      <c r="EQ33" s="117"/>
      <c r="ER33" s="117"/>
      <c r="ES33" s="117"/>
      <c r="ET33" s="117"/>
      <c r="EU33" s="117"/>
      <c r="EV33" s="117"/>
      <c r="EW33" s="117"/>
      <c r="EX33" s="117"/>
      <c r="EY33" s="117"/>
      <c r="EZ33" s="117"/>
      <c r="FA33" s="117"/>
      <c r="FB33" s="117"/>
      <c r="FC33" s="117"/>
      <c r="FD33" s="117"/>
      <c r="FE33" s="117"/>
      <c r="FF33" s="117"/>
      <c r="FG33" s="117"/>
      <c r="FH33" s="117"/>
      <c r="FI33" s="117"/>
      <c r="FJ33" s="117"/>
      <c r="FK33" s="117"/>
      <c r="FL33" s="117"/>
      <c r="FM33" s="117"/>
      <c r="FN33" s="117"/>
      <c r="FO33" s="117"/>
      <c r="FP33" s="117"/>
      <c r="FQ33" s="117"/>
      <c r="FR33" s="117"/>
      <c r="FS33" s="117"/>
      <c r="FT33" s="117"/>
      <c r="FU33" s="117"/>
      <c r="FV33" s="117"/>
      <c r="FW33" s="117"/>
      <c r="FX33" s="117"/>
      <c r="FY33" s="117"/>
      <c r="FZ33" s="117"/>
      <c r="GA33" s="117"/>
      <c r="GB33" s="117"/>
      <c r="GC33" s="117"/>
      <c r="GD33" s="117"/>
      <c r="GE33" s="117"/>
      <c r="GF33" s="117"/>
      <c r="GG33" s="117"/>
      <c r="GH33" s="117"/>
      <c r="GI33" s="117"/>
      <c r="GJ33" s="117"/>
      <c r="GK33" s="117"/>
      <c r="GL33" s="117"/>
      <c r="GM33" s="117"/>
      <c r="GN33" s="117"/>
      <c r="GO33" s="117"/>
      <c r="GP33" s="117"/>
      <c r="GQ33" s="117"/>
      <c r="GR33" s="117"/>
      <c r="GS33" s="117"/>
      <c r="GT33" s="117"/>
      <c r="GU33" s="117"/>
      <c r="GV33" s="117"/>
      <c r="GW33" s="117"/>
      <c r="GX33" s="117"/>
      <c r="GY33" s="117"/>
      <c r="GZ33" s="117"/>
      <c r="HA33" s="117"/>
      <c r="HB33" s="117"/>
      <c r="HC33" s="117"/>
      <c r="HD33" s="117"/>
      <c r="HE33" s="117"/>
      <c r="HF33" s="117"/>
      <c r="HG33" s="117"/>
      <c r="HH33" s="117"/>
      <c r="HI33" s="117"/>
      <c r="HJ33" s="117"/>
      <c r="HK33" s="117"/>
      <c r="HL33" s="117"/>
      <c r="HM33" s="117"/>
      <c r="HN33" s="117"/>
      <c r="HO33" s="117"/>
      <c r="HP33" s="117"/>
      <c r="HQ33" s="117"/>
      <c r="HR33" s="117"/>
      <c r="HS33" s="117"/>
      <c r="HT33" s="117"/>
      <c r="HU33" s="117"/>
      <c r="HV33" s="117"/>
      <c r="HW33" s="117"/>
      <c r="HX33" s="117"/>
    </row>
    <row r="34" spans="1:256" x14ac:dyDescent="0.2">
      <c r="A34" s="348"/>
      <c r="B34" s="162"/>
      <c r="C34" s="162"/>
      <c r="D34" s="163"/>
      <c r="E34" s="164"/>
      <c r="F34" s="165"/>
      <c r="G34" s="148"/>
      <c r="H34" s="158"/>
      <c r="J34" s="117"/>
      <c r="K34" s="117"/>
      <c r="L34" s="117"/>
      <c r="M34" s="117"/>
      <c r="N34" s="117"/>
      <c r="O34" s="117"/>
      <c r="P34" s="117"/>
      <c r="Q34" s="117"/>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17"/>
      <c r="BL34" s="117"/>
      <c r="BM34" s="117"/>
      <c r="BN34" s="117"/>
      <c r="BO34" s="117"/>
      <c r="BP34" s="117"/>
      <c r="BQ34" s="117"/>
      <c r="BR34" s="117"/>
      <c r="BS34" s="117"/>
      <c r="BT34" s="117"/>
      <c r="BU34" s="117"/>
      <c r="BV34" s="117"/>
      <c r="BW34" s="117"/>
      <c r="BX34" s="117"/>
      <c r="BY34" s="117"/>
      <c r="BZ34" s="117"/>
      <c r="CA34" s="117"/>
      <c r="CB34" s="117"/>
      <c r="CC34" s="117"/>
      <c r="CD34" s="117"/>
      <c r="CE34" s="117"/>
      <c r="CF34" s="117"/>
      <c r="CG34" s="117"/>
      <c r="CH34" s="117"/>
      <c r="CI34" s="117"/>
      <c r="CJ34" s="117"/>
      <c r="CK34" s="117"/>
      <c r="CL34" s="117"/>
      <c r="CM34" s="117"/>
      <c r="CN34" s="117"/>
      <c r="CO34" s="117"/>
      <c r="CP34" s="117"/>
      <c r="CQ34" s="117"/>
      <c r="CR34" s="117"/>
      <c r="CS34" s="117"/>
      <c r="CT34" s="117"/>
      <c r="CU34" s="117"/>
      <c r="CV34" s="117"/>
      <c r="CW34" s="117"/>
      <c r="CX34" s="117"/>
      <c r="CY34" s="117"/>
      <c r="CZ34" s="117"/>
      <c r="DA34" s="117"/>
      <c r="DB34" s="117"/>
      <c r="DC34" s="117"/>
      <c r="DD34" s="117"/>
      <c r="DE34" s="117"/>
      <c r="DF34" s="117"/>
      <c r="DG34" s="117"/>
      <c r="DH34" s="117"/>
      <c r="DI34" s="117"/>
      <c r="DJ34" s="117"/>
      <c r="DK34" s="117"/>
      <c r="DL34" s="117"/>
      <c r="DM34" s="117"/>
      <c r="DN34" s="117"/>
      <c r="DO34" s="117"/>
      <c r="DP34" s="117"/>
      <c r="DQ34" s="117"/>
      <c r="DR34" s="117"/>
      <c r="DS34" s="117"/>
      <c r="DT34" s="117"/>
      <c r="DU34" s="117"/>
      <c r="DV34" s="117"/>
      <c r="DW34" s="117"/>
      <c r="DX34" s="117"/>
      <c r="DY34" s="117"/>
      <c r="DZ34" s="117"/>
      <c r="EA34" s="117"/>
      <c r="EB34" s="117"/>
      <c r="EC34" s="117"/>
      <c r="ED34" s="117"/>
      <c r="EE34" s="117"/>
      <c r="EF34" s="117"/>
      <c r="EG34" s="117"/>
      <c r="EH34" s="117"/>
      <c r="EI34" s="117"/>
      <c r="EJ34" s="117"/>
      <c r="EK34" s="117"/>
      <c r="EL34" s="117"/>
      <c r="EM34" s="117"/>
      <c r="EN34" s="117"/>
      <c r="EO34" s="117"/>
      <c r="EP34" s="117"/>
      <c r="EQ34" s="117"/>
      <c r="ER34" s="117"/>
      <c r="ES34" s="117"/>
      <c r="ET34" s="117"/>
      <c r="EU34" s="117"/>
      <c r="EV34" s="117"/>
      <c r="EW34" s="117"/>
      <c r="EX34" s="117"/>
      <c r="EY34" s="117"/>
      <c r="EZ34" s="117"/>
      <c r="FA34" s="117"/>
      <c r="FB34" s="117"/>
      <c r="FC34" s="117"/>
      <c r="FD34" s="117"/>
      <c r="FE34" s="117"/>
      <c r="FF34" s="117"/>
      <c r="FG34" s="117"/>
      <c r="FH34" s="117"/>
      <c r="FI34" s="117"/>
      <c r="FJ34" s="117"/>
      <c r="FK34" s="117"/>
      <c r="FL34" s="117"/>
      <c r="FM34" s="117"/>
      <c r="FN34" s="117"/>
      <c r="FO34" s="117"/>
      <c r="FP34" s="117"/>
      <c r="FQ34" s="117"/>
      <c r="FR34" s="117"/>
      <c r="FS34" s="117"/>
      <c r="FT34" s="117"/>
      <c r="FU34" s="117"/>
      <c r="FV34" s="117"/>
      <c r="FW34" s="117"/>
      <c r="FX34" s="117"/>
      <c r="FY34" s="117"/>
      <c r="FZ34" s="117"/>
      <c r="GA34" s="117"/>
      <c r="GB34" s="117"/>
      <c r="GC34" s="117"/>
      <c r="GD34" s="117"/>
      <c r="GE34" s="117"/>
      <c r="GF34" s="117"/>
      <c r="GG34" s="117"/>
      <c r="GH34" s="117"/>
      <c r="GI34" s="117"/>
      <c r="GJ34" s="117"/>
      <c r="GK34" s="117"/>
      <c r="GL34" s="117"/>
      <c r="GM34" s="117"/>
      <c r="GN34" s="117"/>
      <c r="GO34" s="117"/>
      <c r="GP34" s="117"/>
      <c r="GQ34" s="117"/>
      <c r="GR34" s="117"/>
      <c r="GS34" s="117"/>
      <c r="GT34" s="117"/>
      <c r="GU34" s="117"/>
      <c r="GV34" s="117"/>
      <c r="GW34" s="117"/>
      <c r="GX34" s="117"/>
      <c r="GY34" s="117"/>
      <c r="GZ34" s="117"/>
      <c r="HA34" s="117"/>
      <c r="HB34" s="117"/>
      <c r="HC34" s="117"/>
      <c r="HD34" s="117"/>
      <c r="HE34" s="117"/>
      <c r="HF34" s="117"/>
      <c r="HG34" s="117"/>
      <c r="HH34" s="117"/>
      <c r="HI34" s="117"/>
      <c r="HJ34" s="117"/>
      <c r="HK34" s="117"/>
      <c r="HL34" s="117"/>
      <c r="HM34" s="117"/>
      <c r="HN34" s="117"/>
      <c r="HO34" s="117"/>
      <c r="HP34" s="117"/>
      <c r="HQ34" s="117"/>
      <c r="HR34" s="117"/>
      <c r="HS34" s="117"/>
      <c r="HT34" s="117"/>
      <c r="HU34" s="117"/>
      <c r="HV34" s="117"/>
      <c r="HW34" s="117"/>
      <c r="HX34" s="117"/>
    </row>
    <row r="35" spans="1:256" x14ac:dyDescent="0.2">
      <c r="A35" s="348"/>
      <c r="B35" s="166"/>
      <c r="C35" s="166"/>
      <c r="D35" s="135"/>
      <c r="E35" s="147"/>
      <c r="F35" s="148"/>
      <c r="G35" s="148"/>
      <c r="H35" s="149"/>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c r="DJ35" s="167"/>
      <c r="DK35" s="167"/>
      <c r="DL35" s="167"/>
      <c r="DM35" s="167"/>
      <c r="DN35" s="167"/>
      <c r="DO35" s="167"/>
      <c r="DP35" s="167"/>
      <c r="DQ35" s="167"/>
      <c r="DR35" s="167"/>
      <c r="DS35" s="167"/>
      <c r="DT35" s="167"/>
      <c r="DU35" s="167"/>
      <c r="DV35" s="167"/>
      <c r="DW35" s="167"/>
      <c r="DX35" s="167"/>
      <c r="DY35" s="167"/>
      <c r="DZ35" s="167"/>
      <c r="EA35" s="167"/>
      <c r="EB35" s="167"/>
      <c r="EC35" s="167"/>
      <c r="ED35" s="167"/>
      <c r="EE35" s="167"/>
      <c r="EF35" s="167"/>
      <c r="EG35" s="167"/>
      <c r="EH35" s="167"/>
      <c r="EI35" s="167"/>
      <c r="EJ35" s="167"/>
      <c r="EK35" s="167"/>
      <c r="EL35" s="167"/>
      <c r="EM35" s="167"/>
      <c r="EN35" s="167"/>
      <c r="EO35" s="167"/>
      <c r="EP35" s="167"/>
      <c r="EQ35" s="167"/>
      <c r="ER35" s="167"/>
      <c r="ES35" s="167"/>
      <c r="ET35" s="167"/>
      <c r="EU35" s="167"/>
      <c r="EV35" s="167"/>
      <c r="EW35" s="167"/>
      <c r="EX35" s="167"/>
      <c r="EY35" s="167"/>
      <c r="EZ35" s="167"/>
      <c r="FA35" s="167"/>
      <c r="FB35" s="167"/>
      <c r="FC35" s="167"/>
      <c r="FD35" s="167"/>
      <c r="FE35" s="167"/>
      <c r="FF35" s="167"/>
      <c r="FG35" s="167"/>
      <c r="FH35" s="167"/>
      <c r="FI35" s="167"/>
      <c r="FJ35" s="167"/>
      <c r="FK35" s="167"/>
      <c r="FL35" s="167"/>
      <c r="FM35" s="167"/>
      <c r="FN35" s="167"/>
      <c r="FO35" s="167"/>
      <c r="FP35" s="167"/>
      <c r="FQ35" s="167"/>
      <c r="FR35" s="167"/>
      <c r="FS35" s="167"/>
      <c r="FT35" s="167"/>
      <c r="FU35" s="167"/>
      <c r="FV35" s="167"/>
      <c r="FW35" s="167"/>
      <c r="FX35" s="167"/>
      <c r="FY35" s="167"/>
      <c r="FZ35" s="167"/>
      <c r="GA35" s="167"/>
      <c r="GB35" s="167"/>
      <c r="GC35" s="167"/>
      <c r="GD35" s="167"/>
      <c r="GE35" s="167"/>
      <c r="GF35" s="167"/>
      <c r="GG35" s="167"/>
      <c r="GH35" s="167"/>
      <c r="GI35" s="167"/>
      <c r="GJ35" s="167"/>
      <c r="GK35" s="167"/>
      <c r="GL35" s="167"/>
      <c r="GM35" s="167"/>
      <c r="GN35" s="167"/>
      <c r="GO35" s="167"/>
      <c r="GP35" s="167"/>
      <c r="GQ35" s="167"/>
      <c r="GR35" s="167"/>
      <c r="GS35" s="167"/>
      <c r="GT35" s="167"/>
      <c r="GU35" s="167"/>
      <c r="GV35" s="167"/>
      <c r="GW35" s="167"/>
      <c r="GX35" s="167"/>
      <c r="GY35" s="167"/>
      <c r="GZ35" s="167"/>
      <c r="HA35" s="167"/>
      <c r="HB35" s="167"/>
      <c r="HC35" s="167"/>
      <c r="HD35" s="167"/>
      <c r="HE35" s="167"/>
      <c r="HF35" s="167"/>
      <c r="HG35" s="167"/>
      <c r="HH35" s="167"/>
      <c r="HI35" s="167"/>
      <c r="HJ35" s="167"/>
      <c r="HK35" s="167"/>
      <c r="HL35" s="167"/>
      <c r="HM35" s="167"/>
      <c r="HN35" s="167"/>
      <c r="HO35" s="167"/>
      <c r="HP35" s="167"/>
      <c r="HQ35" s="167"/>
      <c r="HR35" s="167"/>
      <c r="HS35" s="167"/>
      <c r="HT35" s="167"/>
      <c r="HU35" s="167"/>
      <c r="HV35" s="167"/>
      <c r="HW35" s="167"/>
      <c r="HX35" s="167"/>
    </row>
    <row r="36" spans="1:256" ht="13.5" thickBot="1" x14ac:dyDescent="0.25">
      <c r="A36" s="348"/>
      <c r="B36" s="168"/>
      <c r="C36" s="168"/>
      <c r="D36" s="152"/>
      <c r="E36" s="153"/>
      <c r="F36" s="169"/>
      <c r="G36" s="154"/>
      <c r="H36" s="160">
        <f>SUM(G31:G35)</f>
        <v>0</v>
      </c>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c r="FL36" s="167"/>
      <c r="FM36" s="167"/>
      <c r="FN36" s="167"/>
      <c r="FO36" s="167"/>
      <c r="FP36" s="167"/>
      <c r="FQ36" s="167"/>
      <c r="FR36" s="167"/>
      <c r="FS36" s="167"/>
      <c r="FT36" s="167"/>
      <c r="FU36" s="167"/>
      <c r="FV36" s="167"/>
      <c r="FW36" s="167"/>
      <c r="FX36" s="167"/>
      <c r="FY36" s="167"/>
      <c r="FZ36" s="167"/>
      <c r="GA36" s="167"/>
      <c r="GB36" s="167"/>
      <c r="GC36" s="167"/>
      <c r="GD36" s="167"/>
      <c r="GE36" s="167"/>
      <c r="GF36" s="167"/>
      <c r="GG36" s="167"/>
      <c r="GH36" s="167"/>
      <c r="GI36" s="167"/>
      <c r="GJ36" s="167"/>
      <c r="GK36" s="167"/>
      <c r="GL36" s="167"/>
      <c r="GM36" s="167"/>
      <c r="GN36" s="167"/>
      <c r="GO36" s="167"/>
      <c r="GP36" s="167"/>
      <c r="GQ36" s="167"/>
      <c r="GR36" s="167"/>
      <c r="GS36" s="167"/>
      <c r="GT36" s="167"/>
      <c r="GU36" s="167"/>
      <c r="GV36" s="167"/>
      <c r="GW36" s="167"/>
      <c r="GX36" s="167"/>
      <c r="GY36" s="167"/>
      <c r="GZ36" s="167"/>
      <c r="HA36" s="167"/>
      <c r="HB36" s="167"/>
      <c r="HC36" s="167"/>
      <c r="HD36" s="167"/>
      <c r="HE36" s="167"/>
      <c r="HF36" s="167"/>
      <c r="HG36" s="167"/>
      <c r="HH36" s="167"/>
      <c r="HI36" s="167"/>
      <c r="HJ36" s="167"/>
      <c r="HK36" s="167"/>
      <c r="HL36" s="167"/>
      <c r="HM36" s="167"/>
      <c r="HN36" s="167"/>
      <c r="HO36" s="167"/>
      <c r="HP36" s="167"/>
      <c r="HQ36" s="167"/>
      <c r="HR36" s="167"/>
      <c r="HS36" s="167"/>
      <c r="HT36" s="167"/>
      <c r="HU36" s="167"/>
      <c r="HV36" s="167"/>
      <c r="HW36" s="167"/>
      <c r="HX36" s="167"/>
    </row>
    <row r="37" spans="1:256" x14ac:dyDescent="0.2">
      <c r="A37" s="367" t="s">
        <v>311</v>
      </c>
      <c r="B37" s="370" t="s">
        <v>302</v>
      </c>
      <c r="C37" s="371"/>
      <c r="D37" s="199" t="s">
        <v>312</v>
      </c>
      <c r="E37" s="200" t="s">
        <v>313</v>
      </c>
      <c r="F37" s="372"/>
      <c r="G37" s="373"/>
      <c r="H37" s="374"/>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c r="DJ37" s="167"/>
      <c r="DK37" s="167"/>
      <c r="DL37" s="167"/>
      <c r="DM37" s="167"/>
      <c r="DN37" s="167"/>
      <c r="DO37" s="167"/>
      <c r="DP37" s="167"/>
      <c r="DQ37" s="167"/>
      <c r="DR37" s="167"/>
      <c r="DS37" s="167"/>
      <c r="DT37" s="167"/>
      <c r="DU37" s="167"/>
      <c r="DV37" s="167"/>
      <c r="DW37" s="167"/>
      <c r="DX37" s="167"/>
      <c r="DY37" s="167"/>
      <c r="DZ37" s="167"/>
      <c r="EA37" s="167"/>
      <c r="EB37" s="167"/>
      <c r="EC37" s="167"/>
      <c r="ED37" s="167"/>
      <c r="EE37" s="167"/>
      <c r="EF37" s="167"/>
      <c r="EG37" s="167"/>
      <c r="EH37" s="167"/>
      <c r="EI37" s="167"/>
      <c r="EJ37" s="167"/>
      <c r="EK37" s="167"/>
      <c r="EL37" s="167"/>
      <c r="EM37" s="167"/>
      <c r="EN37" s="167"/>
      <c r="EO37" s="167"/>
      <c r="EP37" s="167"/>
      <c r="EQ37" s="167"/>
      <c r="ER37" s="167"/>
      <c r="ES37" s="167"/>
      <c r="ET37" s="167"/>
      <c r="EU37" s="167"/>
      <c r="EV37" s="167"/>
      <c r="EW37" s="167"/>
      <c r="EX37" s="167"/>
      <c r="EY37" s="167"/>
      <c r="EZ37" s="167"/>
      <c r="FA37" s="167"/>
      <c r="FB37" s="167"/>
      <c r="FC37" s="167"/>
      <c r="FD37" s="167"/>
      <c r="FE37" s="167"/>
      <c r="FF37" s="167"/>
      <c r="FG37" s="167"/>
      <c r="FH37" s="167"/>
      <c r="FI37" s="167"/>
      <c r="FJ37" s="167"/>
      <c r="FK37" s="167"/>
      <c r="FL37" s="167"/>
      <c r="FM37" s="167"/>
      <c r="FN37" s="167"/>
      <c r="FO37" s="167"/>
      <c r="FP37" s="167"/>
      <c r="FQ37" s="167"/>
      <c r="FR37" s="167"/>
      <c r="FS37" s="167"/>
      <c r="FT37" s="167"/>
      <c r="FU37" s="167"/>
      <c r="FV37" s="167"/>
      <c r="FW37" s="167"/>
      <c r="FX37" s="167"/>
      <c r="FY37" s="167"/>
      <c r="FZ37" s="167"/>
      <c r="GA37" s="167"/>
      <c r="GB37" s="167"/>
      <c r="GC37" s="167"/>
      <c r="GD37" s="167"/>
      <c r="GE37" s="167"/>
      <c r="GF37" s="167"/>
      <c r="GG37" s="167"/>
      <c r="GH37" s="167"/>
      <c r="GI37" s="167"/>
      <c r="GJ37" s="167"/>
      <c r="GK37" s="167"/>
      <c r="GL37" s="167"/>
      <c r="GM37" s="167"/>
      <c r="GN37" s="167"/>
      <c r="GO37" s="167"/>
      <c r="GP37" s="167"/>
      <c r="GQ37" s="167"/>
      <c r="GR37" s="167"/>
      <c r="GS37" s="167"/>
      <c r="GT37" s="167"/>
      <c r="GU37" s="167"/>
      <c r="GV37" s="167"/>
      <c r="GW37" s="167"/>
      <c r="GX37" s="167"/>
      <c r="GY37" s="167"/>
      <c r="GZ37" s="167"/>
      <c r="HA37" s="167"/>
      <c r="HB37" s="167"/>
      <c r="HC37" s="167"/>
      <c r="HD37" s="167"/>
      <c r="HE37" s="167"/>
      <c r="HF37" s="167"/>
      <c r="HG37" s="167"/>
      <c r="HH37" s="167"/>
      <c r="HI37" s="167"/>
      <c r="HJ37" s="167"/>
      <c r="HK37" s="167"/>
      <c r="HL37" s="167"/>
      <c r="HM37" s="167"/>
      <c r="HN37" s="167"/>
      <c r="HO37" s="167"/>
      <c r="HP37" s="167"/>
      <c r="HQ37" s="167"/>
      <c r="HR37" s="167"/>
      <c r="HS37" s="167"/>
      <c r="HT37" s="167"/>
      <c r="HU37" s="167"/>
      <c r="HV37" s="167"/>
      <c r="HW37" s="167"/>
      <c r="HX37" s="167"/>
    </row>
    <row r="38" spans="1:256" x14ac:dyDescent="0.2">
      <c r="A38" s="368"/>
      <c r="B38" s="375" t="s">
        <v>314</v>
      </c>
      <c r="C38" s="376"/>
      <c r="D38" s="201"/>
      <c r="E38" s="202">
        <f>H16</f>
        <v>178.4</v>
      </c>
      <c r="F38" s="377"/>
      <c r="G38" s="378"/>
      <c r="H38" s="379"/>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c r="DJ38" s="167"/>
      <c r="DK38" s="167"/>
      <c r="DL38" s="167"/>
      <c r="DM38" s="167"/>
      <c r="DN38" s="167"/>
      <c r="DO38" s="167"/>
      <c r="DP38" s="167"/>
      <c r="DQ38" s="167"/>
      <c r="DR38" s="167"/>
      <c r="DS38" s="167"/>
      <c r="DT38" s="167"/>
      <c r="DU38" s="167"/>
      <c r="DV38" s="167"/>
      <c r="DW38" s="167"/>
      <c r="DX38" s="167"/>
      <c r="DY38" s="167"/>
      <c r="DZ38" s="167"/>
      <c r="EA38" s="167"/>
      <c r="EB38" s="167"/>
      <c r="EC38" s="167"/>
      <c r="ED38" s="167"/>
      <c r="EE38" s="167"/>
      <c r="EF38" s="167"/>
      <c r="EG38" s="167"/>
      <c r="EH38" s="167"/>
      <c r="EI38" s="167"/>
      <c r="EJ38" s="167"/>
      <c r="EK38" s="167"/>
      <c r="EL38" s="167"/>
      <c r="EM38" s="167"/>
      <c r="EN38" s="167"/>
      <c r="EO38" s="167"/>
      <c r="EP38" s="167"/>
      <c r="EQ38" s="167"/>
      <c r="ER38" s="167"/>
      <c r="ES38" s="167"/>
      <c r="ET38" s="167"/>
      <c r="EU38" s="167"/>
      <c r="EV38" s="167"/>
      <c r="EW38" s="167"/>
      <c r="EX38" s="167"/>
      <c r="EY38" s="167"/>
      <c r="EZ38" s="167"/>
      <c r="FA38" s="167"/>
      <c r="FB38" s="167"/>
      <c r="FC38" s="167"/>
      <c r="FD38" s="167"/>
      <c r="FE38" s="167"/>
      <c r="FF38" s="167"/>
      <c r="FG38" s="167"/>
      <c r="FH38" s="167"/>
      <c r="FI38" s="167"/>
      <c r="FJ38" s="167"/>
      <c r="FK38" s="167"/>
      <c r="FL38" s="167"/>
      <c r="FM38" s="167"/>
      <c r="FN38" s="167"/>
      <c r="FO38" s="167"/>
      <c r="FP38" s="167"/>
      <c r="FQ38" s="167"/>
      <c r="FR38" s="167"/>
      <c r="FS38" s="167"/>
      <c r="FT38" s="167"/>
      <c r="FU38" s="167"/>
      <c r="FV38" s="167"/>
      <c r="FW38" s="167"/>
      <c r="FX38" s="167"/>
      <c r="FY38" s="167"/>
      <c r="FZ38" s="167"/>
      <c r="GA38" s="167"/>
      <c r="GB38" s="167"/>
      <c r="GC38" s="167"/>
      <c r="GD38" s="167"/>
      <c r="GE38" s="167"/>
      <c r="GF38" s="167"/>
      <c r="GG38" s="167"/>
      <c r="GH38" s="167"/>
      <c r="GI38" s="167"/>
      <c r="GJ38" s="167"/>
      <c r="GK38" s="167"/>
      <c r="GL38" s="167"/>
      <c r="GM38" s="167"/>
      <c r="GN38" s="167"/>
      <c r="GO38" s="167"/>
      <c r="GP38" s="167"/>
      <c r="GQ38" s="167"/>
      <c r="GR38" s="167"/>
      <c r="GS38" s="167"/>
      <c r="GT38" s="167"/>
      <c r="GU38" s="167"/>
      <c r="GV38" s="167"/>
      <c r="GW38" s="167"/>
      <c r="GX38" s="167"/>
      <c r="GY38" s="167"/>
      <c r="GZ38" s="167"/>
      <c r="HA38" s="167"/>
      <c r="HB38" s="167"/>
      <c r="HC38" s="167"/>
      <c r="HD38" s="167"/>
      <c r="HE38" s="167"/>
      <c r="HF38" s="167"/>
      <c r="HG38" s="167"/>
      <c r="HH38" s="167"/>
      <c r="HI38" s="167"/>
      <c r="HJ38" s="167"/>
      <c r="HK38" s="167"/>
      <c r="HL38" s="167"/>
      <c r="HM38" s="167"/>
      <c r="HN38" s="167"/>
      <c r="HO38" s="167"/>
      <c r="HP38" s="167"/>
      <c r="HQ38" s="167"/>
      <c r="HR38" s="167"/>
      <c r="HS38" s="167"/>
      <c r="HT38" s="167"/>
      <c r="HU38" s="167"/>
      <c r="HV38" s="167"/>
      <c r="HW38" s="167"/>
      <c r="HX38" s="167"/>
    </row>
    <row r="39" spans="1:256" x14ac:dyDescent="0.2">
      <c r="A39" s="368"/>
      <c r="B39" s="375" t="s">
        <v>409</v>
      </c>
      <c r="C39" s="376"/>
      <c r="D39" s="201"/>
      <c r="E39" s="202">
        <f>ROUND(H30*1.1525,2)</f>
        <v>0</v>
      </c>
      <c r="F39" s="380"/>
      <c r="G39" s="381"/>
      <c r="H39" s="382"/>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c r="DJ39" s="167"/>
      <c r="DK39" s="167"/>
      <c r="DL39" s="167"/>
      <c r="DM39" s="167"/>
      <c r="DN39" s="167"/>
      <c r="DO39" s="167"/>
      <c r="DP39" s="167"/>
      <c r="DQ39" s="167"/>
      <c r="DR39" s="167"/>
      <c r="DS39" s="167"/>
      <c r="DT39" s="167"/>
      <c r="DU39" s="167"/>
      <c r="DV39" s="167"/>
      <c r="DW39" s="167"/>
      <c r="DX39" s="167"/>
      <c r="DY39" s="167"/>
      <c r="DZ39" s="167"/>
      <c r="EA39" s="167"/>
      <c r="EB39" s="167"/>
      <c r="EC39" s="167"/>
      <c r="ED39" s="167"/>
      <c r="EE39" s="167"/>
      <c r="EF39" s="167"/>
      <c r="EG39" s="167"/>
      <c r="EH39" s="167"/>
      <c r="EI39" s="167"/>
      <c r="EJ39" s="167"/>
      <c r="EK39" s="167"/>
      <c r="EL39" s="167"/>
      <c r="EM39" s="167"/>
      <c r="EN39" s="167"/>
      <c r="EO39" s="167"/>
      <c r="EP39" s="167"/>
      <c r="EQ39" s="167"/>
      <c r="ER39" s="167"/>
      <c r="ES39" s="167"/>
      <c r="ET39" s="167"/>
      <c r="EU39" s="167"/>
      <c r="EV39" s="167"/>
      <c r="EW39" s="167"/>
      <c r="EX39" s="167"/>
      <c r="EY39" s="167"/>
      <c r="EZ39" s="167"/>
      <c r="FA39" s="167"/>
      <c r="FB39" s="167"/>
      <c r="FC39" s="167"/>
      <c r="FD39" s="167"/>
      <c r="FE39" s="167"/>
      <c r="FF39" s="167"/>
      <c r="FG39" s="167"/>
      <c r="FH39" s="167"/>
      <c r="FI39" s="167"/>
      <c r="FJ39" s="167"/>
      <c r="FK39" s="167"/>
      <c r="FL39" s="167"/>
      <c r="FM39" s="167"/>
      <c r="FN39" s="167"/>
      <c r="FO39" s="167"/>
      <c r="FP39" s="167"/>
      <c r="FQ39" s="167"/>
      <c r="FR39" s="167"/>
      <c r="FS39" s="167"/>
      <c r="FT39" s="167"/>
      <c r="FU39" s="167"/>
      <c r="FV39" s="167"/>
      <c r="FW39" s="167"/>
      <c r="FX39" s="167"/>
      <c r="FY39" s="167"/>
      <c r="FZ39" s="167"/>
      <c r="GA39" s="167"/>
      <c r="GB39" s="167"/>
      <c r="GC39" s="167"/>
      <c r="GD39" s="167"/>
      <c r="GE39" s="167"/>
      <c r="GF39" s="167"/>
      <c r="GG39" s="167"/>
      <c r="GH39" s="167"/>
      <c r="GI39" s="167"/>
      <c r="GJ39" s="167"/>
      <c r="GK39" s="167"/>
      <c r="GL39" s="167"/>
      <c r="GM39" s="167"/>
      <c r="GN39" s="167"/>
      <c r="GO39" s="167"/>
      <c r="GP39" s="167"/>
      <c r="GQ39" s="167"/>
      <c r="GR39" s="167"/>
      <c r="GS39" s="167"/>
      <c r="GT39" s="167"/>
      <c r="GU39" s="167"/>
      <c r="GV39" s="167"/>
      <c r="GW39" s="167"/>
      <c r="GX39" s="167"/>
      <c r="GY39" s="167"/>
      <c r="GZ39" s="167"/>
      <c r="HA39" s="167"/>
      <c r="HB39" s="167"/>
      <c r="HC39" s="167"/>
      <c r="HD39" s="167"/>
      <c r="HE39" s="167"/>
      <c r="HF39" s="167"/>
      <c r="HG39" s="167"/>
      <c r="HH39" s="167"/>
      <c r="HI39" s="167"/>
      <c r="HJ39" s="167"/>
      <c r="HK39" s="167"/>
      <c r="HL39" s="167"/>
      <c r="HM39" s="167"/>
      <c r="HN39" s="167"/>
      <c r="HO39" s="167"/>
      <c r="HP39" s="167"/>
      <c r="HQ39" s="167"/>
      <c r="HR39" s="167"/>
      <c r="HS39" s="167"/>
      <c r="HT39" s="167"/>
      <c r="HU39" s="167"/>
      <c r="HV39" s="167"/>
      <c r="HW39" s="167"/>
      <c r="HX39" s="167"/>
    </row>
    <row r="40" spans="1:256" x14ac:dyDescent="0.2">
      <c r="A40" s="368"/>
      <c r="B40" s="375" t="s">
        <v>315</v>
      </c>
      <c r="C40" s="376"/>
      <c r="D40" s="201"/>
      <c r="E40" s="202">
        <f>H36</f>
        <v>0</v>
      </c>
      <c r="F40" s="377"/>
      <c r="G40" s="378"/>
      <c r="H40" s="379"/>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c r="DJ40" s="167"/>
      <c r="DK40" s="167"/>
      <c r="DL40" s="167"/>
      <c r="DM40" s="167"/>
      <c r="DN40" s="167"/>
      <c r="DO40" s="167"/>
      <c r="DP40" s="167"/>
      <c r="DQ40" s="167"/>
      <c r="DR40" s="167"/>
      <c r="DS40" s="167"/>
      <c r="DT40" s="167"/>
      <c r="DU40" s="167"/>
      <c r="DV40" s="167"/>
      <c r="DW40" s="167"/>
      <c r="DX40" s="167"/>
      <c r="DY40" s="167"/>
      <c r="DZ40" s="167"/>
      <c r="EA40" s="167"/>
      <c r="EB40" s="167"/>
      <c r="EC40" s="167"/>
      <c r="ED40" s="167"/>
      <c r="EE40" s="167"/>
      <c r="EF40" s="167"/>
      <c r="EG40" s="167"/>
      <c r="EH40" s="167"/>
      <c r="EI40" s="167"/>
      <c r="EJ40" s="167"/>
      <c r="EK40" s="167"/>
      <c r="EL40" s="167"/>
      <c r="EM40" s="167"/>
      <c r="EN40" s="167"/>
      <c r="EO40" s="167"/>
      <c r="EP40" s="167"/>
      <c r="EQ40" s="167"/>
      <c r="ER40" s="167"/>
      <c r="ES40" s="167"/>
      <c r="ET40" s="167"/>
      <c r="EU40" s="167"/>
      <c r="EV40" s="167"/>
      <c r="EW40" s="167"/>
      <c r="EX40" s="167"/>
      <c r="EY40" s="167"/>
      <c r="EZ40" s="167"/>
      <c r="FA40" s="167"/>
      <c r="FB40" s="167"/>
      <c r="FC40" s="167"/>
      <c r="FD40" s="167"/>
      <c r="FE40" s="167"/>
      <c r="FF40" s="167"/>
      <c r="FG40" s="167"/>
      <c r="FH40" s="167"/>
      <c r="FI40" s="167"/>
      <c r="FJ40" s="167"/>
      <c r="FK40" s="167"/>
      <c r="FL40" s="167"/>
      <c r="FM40" s="167"/>
      <c r="FN40" s="167"/>
      <c r="FO40" s="167"/>
      <c r="FP40" s="167"/>
      <c r="FQ40" s="167"/>
      <c r="FR40" s="167"/>
      <c r="FS40" s="167"/>
      <c r="FT40" s="167"/>
      <c r="FU40" s="167"/>
      <c r="FV40" s="167"/>
      <c r="FW40" s="167"/>
      <c r="FX40" s="167"/>
      <c r="FY40" s="167"/>
      <c r="FZ40" s="167"/>
      <c r="GA40" s="167"/>
      <c r="GB40" s="167"/>
      <c r="GC40" s="167"/>
      <c r="GD40" s="167"/>
      <c r="GE40" s="167"/>
      <c r="GF40" s="167"/>
      <c r="GG40" s="167"/>
      <c r="GH40" s="167"/>
      <c r="GI40" s="167"/>
      <c r="GJ40" s="167"/>
      <c r="GK40" s="167"/>
      <c r="GL40" s="167"/>
      <c r="GM40" s="167"/>
      <c r="GN40" s="167"/>
      <c r="GO40" s="167"/>
      <c r="GP40" s="167"/>
      <c r="GQ40" s="167"/>
      <c r="GR40" s="167"/>
      <c r="GS40" s="167"/>
      <c r="GT40" s="167"/>
      <c r="GU40" s="167"/>
      <c r="GV40" s="167"/>
      <c r="GW40" s="167"/>
      <c r="GX40" s="167"/>
      <c r="GY40" s="167"/>
      <c r="GZ40" s="167"/>
      <c r="HA40" s="167"/>
      <c r="HB40" s="167"/>
      <c r="HC40" s="167"/>
      <c r="HD40" s="167"/>
      <c r="HE40" s="167"/>
      <c r="HF40" s="167"/>
      <c r="HG40" s="167"/>
      <c r="HH40" s="167"/>
      <c r="HI40" s="167"/>
      <c r="HJ40" s="167"/>
      <c r="HK40" s="167"/>
      <c r="HL40" s="167"/>
      <c r="HM40" s="167"/>
      <c r="HN40" s="167"/>
      <c r="HO40" s="167"/>
      <c r="HP40" s="167"/>
      <c r="HQ40" s="167"/>
      <c r="HR40" s="167"/>
      <c r="HS40" s="167"/>
      <c r="HT40" s="167"/>
      <c r="HU40" s="167"/>
      <c r="HV40" s="167"/>
      <c r="HW40" s="167"/>
      <c r="HX40" s="167"/>
    </row>
    <row r="41" spans="1:256" x14ac:dyDescent="0.2">
      <c r="A41" s="368"/>
      <c r="B41" s="375" t="s">
        <v>316</v>
      </c>
      <c r="C41" s="376"/>
      <c r="D41" s="203">
        <v>1.5727</v>
      </c>
      <c r="E41" s="202">
        <f>ROUND(E38*D41,2)</f>
        <v>280.57</v>
      </c>
      <c r="F41" s="383"/>
      <c r="G41" s="384"/>
      <c r="H41" s="385"/>
      <c r="J41" s="167"/>
      <c r="K41" s="167"/>
      <c r="L41" s="167"/>
      <c r="M41" s="11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c r="DJ41" s="167"/>
      <c r="DK41" s="167"/>
      <c r="DL41" s="167"/>
      <c r="DM41" s="167"/>
      <c r="DN41" s="167"/>
      <c r="DO41" s="167"/>
      <c r="DP41" s="167"/>
      <c r="DQ41" s="167"/>
      <c r="DR41" s="167"/>
      <c r="DS41" s="167"/>
      <c r="DT41" s="167"/>
      <c r="DU41" s="167"/>
      <c r="DV41" s="167"/>
      <c r="DW41" s="167"/>
      <c r="DX41" s="167"/>
      <c r="DY41" s="167"/>
      <c r="DZ41" s="167"/>
      <c r="EA41" s="167"/>
      <c r="EB41" s="167"/>
      <c r="EC41" s="167"/>
      <c r="ED41" s="167"/>
      <c r="EE41" s="167"/>
      <c r="EF41" s="167"/>
      <c r="EG41" s="167"/>
      <c r="EH41" s="167"/>
      <c r="EI41" s="167"/>
      <c r="EJ41" s="167"/>
      <c r="EK41" s="167"/>
      <c r="EL41" s="167"/>
      <c r="EM41" s="167"/>
      <c r="EN41" s="167"/>
      <c r="EO41" s="167"/>
      <c r="EP41" s="167"/>
      <c r="EQ41" s="167"/>
      <c r="ER41" s="167"/>
      <c r="ES41" s="167"/>
      <c r="ET41" s="167"/>
      <c r="EU41" s="167"/>
      <c r="EV41" s="167"/>
      <c r="EW41" s="167"/>
      <c r="EX41" s="167"/>
      <c r="EY41" s="167"/>
      <c r="EZ41" s="167"/>
      <c r="FA41" s="167"/>
      <c r="FB41" s="167"/>
      <c r="FC41" s="167"/>
      <c r="FD41" s="167"/>
      <c r="FE41" s="167"/>
      <c r="FF41" s="167"/>
      <c r="FG41" s="167"/>
      <c r="FH41" s="167"/>
      <c r="FI41" s="167"/>
      <c r="FJ41" s="167"/>
      <c r="FK41" s="167"/>
      <c r="FL41" s="167"/>
      <c r="FM41" s="167"/>
      <c r="FN41" s="167"/>
      <c r="FO41" s="167"/>
      <c r="FP41" s="167"/>
      <c r="FQ41" s="167"/>
      <c r="FR41" s="167"/>
      <c r="FS41" s="167"/>
      <c r="FT41" s="167"/>
      <c r="FU41" s="167"/>
      <c r="FV41" s="167"/>
      <c r="FW41" s="167"/>
      <c r="FX41" s="167"/>
      <c r="FY41" s="167"/>
      <c r="FZ41" s="167"/>
      <c r="GA41" s="167"/>
      <c r="GB41" s="167"/>
      <c r="GC41" s="167"/>
      <c r="GD41" s="167"/>
      <c r="GE41" s="167"/>
      <c r="GF41" s="167"/>
      <c r="GG41" s="167"/>
      <c r="GH41" s="167"/>
      <c r="GI41" s="167"/>
      <c r="GJ41" s="167"/>
      <c r="GK41" s="167"/>
      <c r="GL41" s="167"/>
      <c r="GM41" s="167"/>
      <c r="GN41" s="167"/>
      <c r="GO41" s="167"/>
      <c r="GP41" s="167"/>
      <c r="GQ41" s="167"/>
      <c r="GR41" s="167"/>
      <c r="GS41" s="167"/>
      <c r="GT41" s="167"/>
      <c r="GU41" s="167"/>
      <c r="GV41" s="167"/>
      <c r="GW41" s="167"/>
      <c r="GX41" s="167"/>
      <c r="GY41" s="167"/>
      <c r="GZ41" s="167"/>
      <c r="HA41" s="167"/>
      <c r="HB41" s="167"/>
      <c r="HC41" s="167"/>
      <c r="HD41" s="167"/>
      <c r="HE41" s="167"/>
      <c r="HF41" s="167"/>
      <c r="HG41" s="167"/>
      <c r="HH41" s="167"/>
      <c r="HI41" s="167"/>
      <c r="HJ41" s="167"/>
      <c r="HK41" s="167"/>
      <c r="HL41" s="167"/>
      <c r="HM41" s="167"/>
      <c r="HN41" s="167"/>
      <c r="HO41" s="167"/>
      <c r="HP41" s="167"/>
      <c r="HQ41" s="167"/>
      <c r="HR41" s="167"/>
      <c r="HS41" s="167"/>
      <c r="HT41" s="167"/>
      <c r="HU41" s="167"/>
      <c r="HV41" s="167"/>
      <c r="HW41" s="167"/>
      <c r="HX41" s="167"/>
    </row>
    <row r="42" spans="1:256" ht="13.5" thickBot="1" x14ac:dyDescent="0.25">
      <c r="A42" s="368"/>
      <c r="B42" s="389" t="s">
        <v>334</v>
      </c>
      <c r="C42" s="390"/>
      <c r="D42" s="203">
        <v>1.3196000000000001</v>
      </c>
      <c r="E42" s="204">
        <f>ROUND((E38+E40+E41)*D42,2)</f>
        <v>605.66</v>
      </c>
      <c r="F42" s="383"/>
      <c r="G42" s="384"/>
      <c r="H42" s="385"/>
      <c r="J42" s="167"/>
      <c r="K42" s="167"/>
      <c r="L42" s="167"/>
      <c r="M42" s="117"/>
      <c r="N42" s="167"/>
      <c r="O42" s="167"/>
      <c r="P42" s="167"/>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c r="DJ42" s="167"/>
      <c r="DK42" s="167"/>
      <c r="DL42" s="167"/>
      <c r="DM42" s="167"/>
      <c r="DN42" s="167"/>
      <c r="DO42" s="167"/>
      <c r="DP42" s="167"/>
      <c r="DQ42" s="167"/>
      <c r="DR42" s="167"/>
      <c r="DS42" s="167"/>
      <c r="DT42" s="167"/>
      <c r="DU42" s="167"/>
      <c r="DV42" s="167"/>
      <c r="DW42" s="167"/>
      <c r="DX42" s="167"/>
      <c r="DY42" s="167"/>
      <c r="DZ42" s="167"/>
      <c r="EA42" s="167"/>
      <c r="EB42" s="167"/>
      <c r="EC42" s="167"/>
      <c r="ED42" s="167"/>
      <c r="EE42" s="167"/>
      <c r="EF42" s="167"/>
      <c r="EG42" s="167"/>
      <c r="EH42" s="167"/>
      <c r="EI42" s="167"/>
      <c r="EJ42" s="167"/>
      <c r="EK42" s="167"/>
      <c r="EL42" s="167"/>
      <c r="EM42" s="167"/>
      <c r="EN42" s="167"/>
      <c r="EO42" s="167"/>
      <c r="EP42" s="167"/>
      <c r="EQ42" s="167"/>
      <c r="ER42" s="167"/>
      <c r="ES42" s="167"/>
      <c r="ET42" s="167"/>
      <c r="EU42" s="167"/>
      <c r="EV42" s="167"/>
      <c r="EW42" s="167"/>
      <c r="EX42" s="167"/>
      <c r="EY42" s="167"/>
      <c r="EZ42" s="167"/>
      <c r="FA42" s="167"/>
      <c r="FB42" s="167"/>
      <c r="FC42" s="167"/>
      <c r="FD42" s="167"/>
      <c r="FE42" s="167"/>
      <c r="FF42" s="167"/>
      <c r="FG42" s="167"/>
      <c r="FH42" s="167"/>
      <c r="FI42" s="167"/>
      <c r="FJ42" s="167"/>
      <c r="FK42" s="167"/>
      <c r="FL42" s="167"/>
      <c r="FM42" s="167"/>
      <c r="FN42" s="167"/>
      <c r="FO42" s="167"/>
      <c r="FP42" s="167"/>
      <c r="FQ42" s="167"/>
      <c r="FR42" s="167"/>
      <c r="FS42" s="167"/>
      <c r="FT42" s="167"/>
      <c r="FU42" s="167"/>
      <c r="FV42" s="167"/>
      <c r="FW42" s="167"/>
      <c r="FX42" s="167"/>
      <c r="FY42" s="167"/>
      <c r="FZ42" s="167"/>
      <c r="GA42" s="167"/>
      <c r="GB42" s="167"/>
      <c r="GC42" s="167"/>
      <c r="GD42" s="167"/>
      <c r="GE42" s="167"/>
      <c r="GF42" s="167"/>
      <c r="GG42" s="167"/>
      <c r="GH42" s="167"/>
      <c r="GI42" s="167"/>
      <c r="GJ42" s="167"/>
      <c r="GK42" s="167"/>
      <c r="GL42" s="167"/>
      <c r="GM42" s="167"/>
      <c r="GN42" s="167"/>
      <c r="GO42" s="167"/>
      <c r="GP42" s="167"/>
      <c r="GQ42" s="167"/>
      <c r="GR42" s="167"/>
      <c r="GS42" s="167"/>
      <c r="GT42" s="167"/>
      <c r="GU42" s="167"/>
      <c r="GV42" s="167"/>
      <c r="GW42" s="167"/>
      <c r="GX42" s="167"/>
      <c r="GY42" s="167"/>
      <c r="GZ42" s="167"/>
      <c r="HA42" s="167"/>
      <c r="HB42" s="167"/>
      <c r="HC42" s="167"/>
      <c r="HD42" s="167"/>
      <c r="HE42" s="167"/>
      <c r="HF42" s="167"/>
      <c r="HG42" s="167"/>
      <c r="HH42" s="167"/>
      <c r="HI42" s="167"/>
      <c r="HJ42" s="167"/>
      <c r="HK42" s="167"/>
      <c r="HL42" s="167"/>
      <c r="HM42" s="167"/>
      <c r="HN42" s="167"/>
      <c r="HO42" s="167"/>
      <c r="HP42" s="167"/>
      <c r="HQ42" s="167"/>
      <c r="HR42" s="167"/>
      <c r="HS42" s="167"/>
      <c r="HT42" s="167"/>
      <c r="HU42" s="167"/>
      <c r="HV42" s="167"/>
      <c r="HW42" s="167"/>
      <c r="HX42" s="167"/>
    </row>
    <row r="43" spans="1:256" ht="13.5" thickBot="1" x14ac:dyDescent="0.25">
      <c r="A43" s="369"/>
      <c r="B43" s="391" t="s">
        <v>317</v>
      </c>
      <c r="C43" s="392"/>
      <c r="D43" s="205"/>
      <c r="E43" s="206">
        <f>SUM(E38:E42)</f>
        <v>1064.6300000000001</v>
      </c>
      <c r="F43" s="386"/>
      <c r="G43" s="387"/>
      <c r="H43" s="388"/>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c r="DJ43" s="167"/>
      <c r="DK43" s="167"/>
      <c r="DL43" s="167"/>
      <c r="DM43" s="167"/>
      <c r="DN43" s="167"/>
      <c r="DO43" s="167"/>
      <c r="DP43" s="167"/>
      <c r="DQ43" s="167"/>
      <c r="DR43" s="167"/>
      <c r="DS43" s="167"/>
      <c r="DT43" s="167"/>
      <c r="DU43" s="167"/>
      <c r="DV43" s="167"/>
      <c r="DW43" s="167"/>
      <c r="DX43" s="167"/>
      <c r="DY43" s="167"/>
      <c r="DZ43" s="167"/>
      <c r="EA43" s="167"/>
      <c r="EB43" s="167"/>
      <c r="EC43" s="167"/>
      <c r="ED43" s="167"/>
      <c r="EE43" s="167"/>
      <c r="EF43" s="167"/>
      <c r="EG43" s="167"/>
      <c r="EH43" s="167"/>
      <c r="EI43" s="167"/>
      <c r="EJ43" s="167"/>
      <c r="EK43" s="167"/>
      <c r="EL43" s="167"/>
      <c r="EM43" s="167"/>
      <c r="EN43" s="167"/>
      <c r="EO43" s="167"/>
      <c r="EP43" s="167"/>
      <c r="EQ43" s="167"/>
      <c r="ER43" s="167"/>
      <c r="ES43" s="167"/>
      <c r="ET43" s="167"/>
      <c r="EU43" s="167"/>
      <c r="EV43" s="167"/>
      <c r="EW43" s="167"/>
      <c r="EX43" s="167"/>
      <c r="EY43" s="167"/>
      <c r="EZ43" s="167"/>
      <c r="FA43" s="167"/>
      <c r="FB43" s="167"/>
      <c r="FC43" s="167"/>
      <c r="FD43" s="167"/>
      <c r="FE43" s="167"/>
      <c r="FF43" s="167"/>
      <c r="FG43" s="167"/>
      <c r="FH43" s="167"/>
      <c r="FI43" s="167"/>
      <c r="FJ43" s="167"/>
      <c r="FK43" s="167"/>
      <c r="FL43" s="167"/>
      <c r="FM43" s="167"/>
      <c r="FN43" s="167"/>
      <c r="FO43" s="167"/>
      <c r="FP43" s="167"/>
      <c r="FQ43" s="167"/>
      <c r="FR43" s="167"/>
      <c r="FS43" s="167"/>
      <c r="FT43" s="167"/>
      <c r="FU43" s="167"/>
      <c r="FV43" s="167"/>
      <c r="FW43" s="167"/>
      <c r="FX43" s="167"/>
      <c r="FY43" s="167"/>
      <c r="FZ43" s="167"/>
      <c r="GA43" s="167"/>
      <c r="GB43" s="167"/>
      <c r="GC43" s="167"/>
      <c r="GD43" s="167"/>
      <c r="GE43" s="167"/>
      <c r="GF43" s="167"/>
      <c r="GG43" s="167"/>
      <c r="GH43" s="167"/>
      <c r="GI43" s="167"/>
      <c r="GJ43" s="167"/>
      <c r="GK43" s="167"/>
      <c r="GL43" s="167"/>
      <c r="GM43" s="167"/>
      <c r="GN43" s="167"/>
      <c r="GO43" s="167"/>
      <c r="GP43" s="167"/>
      <c r="GQ43" s="167"/>
      <c r="GR43" s="167"/>
      <c r="GS43" s="167"/>
      <c r="GT43" s="167"/>
      <c r="GU43" s="167"/>
      <c r="GV43" s="167"/>
      <c r="GW43" s="167"/>
      <c r="GX43" s="167"/>
      <c r="GY43" s="167"/>
      <c r="GZ43" s="167"/>
      <c r="HA43" s="167"/>
      <c r="HB43" s="167"/>
      <c r="HC43" s="167"/>
      <c r="HD43" s="167"/>
      <c r="HE43" s="167"/>
      <c r="HF43" s="167"/>
      <c r="HG43" s="167"/>
      <c r="HH43" s="167"/>
      <c r="HI43" s="167"/>
      <c r="HJ43" s="167"/>
      <c r="HK43" s="167"/>
      <c r="HL43" s="167"/>
      <c r="HM43" s="167"/>
      <c r="HN43" s="167"/>
      <c r="HO43" s="167"/>
      <c r="HP43" s="167"/>
      <c r="HQ43" s="167"/>
      <c r="HR43" s="167"/>
      <c r="HS43" s="167"/>
      <c r="HT43" s="167"/>
      <c r="HU43" s="167"/>
      <c r="HV43" s="167"/>
      <c r="HW43" s="167"/>
      <c r="HX43" s="167"/>
    </row>
    <row r="44" spans="1:256" x14ac:dyDescent="0.2">
      <c r="A44" s="365"/>
      <c r="B44" s="365"/>
      <c r="C44" s="365"/>
      <c r="D44" s="365"/>
      <c r="E44" s="365"/>
      <c r="F44" s="365"/>
      <c r="G44" s="365"/>
      <c r="H44" s="365"/>
      <c r="J44" s="167"/>
      <c r="K44" s="167"/>
      <c r="L44" s="167"/>
      <c r="M44" s="167"/>
      <c r="N44" s="167"/>
      <c r="O44" s="167"/>
      <c r="P44" s="167"/>
      <c r="Q44" s="167"/>
      <c r="R44" s="167"/>
      <c r="S44" s="167"/>
      <c r="T44" s="167"/>
      <c r="U44" s="167"/>
      <c r="V44" s="167"/>
      <c r="W44" s="167"/>
      <c r="X44" s="167"/>
      <c r="Y44" s="167"/>
      <c r="Z44" s="167"/>
      <c r="AA44" s="167"/>
      <c r="AB44" s="167"/>
      <c r="AC44" s="167"/>
      <c r="AD44" s="167"/>
      <c r="AE44" s="167"/>
      <c r="AF44" s="167"/>
      <c r="AG44" s="167"/>
      <c r="AH44" s="167"/>
      <c r="AI44" s="167"/>
      <c r="AJ44" s="167"/>
      <c r="AK44" s="167"/>
      <c r="AL44" s="167"/>
      <c r="AM44" s="167"/>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c r="DJ44" s="167"/>
      <c r="DK44" s="167"/>
      <c r="DL44" s="167"/>
      <c r="DM44" s="167"/>
      <c r="DN44" s="167"/>
      <c r="DO44" s="167"/>
      <c r="DP44" s="167"/>
      <c r="DQ44" s="167"/>
      <c r="DR44" s="167"/>
      <c r="DS44" s="167"/>
      <c r="DT44" s="167"/>
      <c r="DU44" s="167"/>
      <c r="DV44" s="167"/>
      <c r="DW44" s="167"/>
      <c r="DX44" s="167"/>
      <c r="DY44" s="167"/>
      <c r="DZ44" s="167"/>
      <c r="EA44" s="167"/>
      <c r="EB44" s="167"/>
      <c r="EC44" s="167"/>
      <c r="ED44" s="167"/>
      <c r="EE44" s="167"/>
      <c r="EF44" s="167"/>
      <c r="EG44" s="167"/>
      <c r="EH44" s="167"/>
      <c r="EI44" s="167"/>
      <c r="EJ44" s="167"/>
      <c r="EK44" s="167"/>
      <c r="EL44" s="167"/>
      <c r="EM44" s="167"/>
      <c r="EN44" s="167"/>
      <c r="EO44" s="167"/>
      <c r="EP44" s="167"/>
      <c r="EQ44" s="167"/>
      <c r="ER44" s="167"/>
      <c r="ES44" s="167"/>
      <c r="ET44" s="167"/>
      <c r="EU44" s="167"/>
      <c r="EV44" s="167"/>
      <c r="EW44" s="167"/>
      <c r="EX44" s="167"/>
      <c r="EY44" s="167"/>
      <c r="EZ44" s="167"/>
      <c r="FA44" s="167"/>
      <c r="FB44" s="167"/>
      <c r="FC44" s="167"/>
      <c r="FD44" s="167"/>
      <c r="FE44" s="167"/>
      <c r="FF44" s="167"/>
      <c r="FG44" s="167"/>
      <c r="FH44" s="167"/>
      <c r="FI44" s="167"/>
      <c r="FJ44" s="167"/>
      <c r="FK44" s="167"/>
      <c r="FL44" s="167"/>
      <c r="FM44" s="167"/>
      <c r="FN44" s="167"/>
      <c r="FO44" s="167"/>
      <c r="FP44" s="167"/>
      <c r="FQ44" s="167"/>
      <c r="FR44" s="167"/>
      <c r="FS44" s="167"/>
      <c r="FT44" s="167"/>
      <c r="FU44" s="167"/>
      <c r="FV44" s="167"/>
      <c r="FW44" s="167"/>
      <c r="FX44" s="167"/>
      <c r="FY44" s="167"/>
      <c r="FZ44" s="167"/>
      <c r="GA44" s="167"/>
      <c r="GB44" s="167"/>
      <c r="GC44" s="167"/>
      <c r="GD44" s="167"/>
      <c r="GE44" s="167"/>
      <c r="GF44" s="167"/>
      <c r="GG44" s="167"/>
      <c r="GH44" s="167"/>
      <c r="GI44" s="167"/>
      <c r="GJ44" s="167"/>
      <c r="GK44" s="167"/>
      <c r="GL44" s="167"/>
      <c r="GM44" s="167"/>
      <c r="GN44" s="167"/>
      <c r="GO44" s="167"/>
      <c r="GP44" s="167"/>
      <c r="GQ44" s="167"/>
      <c r="GR44" s="167"/>
      <c r="GS44" s="167"/>
      <c r="GT44" s="167"/>
      <c r="GU44" s="167"/>
      <c r="GV44" s="167"/>
      <c r="GW44" s="167"/>
      <c r="GX44" s="167"/>
      <c r="GY44" s="167"/>
      <c r="GZ44" s="167"/>
      <c r="HA44" s="167"/>
      <c r="HB44" s="167"/>
      <c r="HC44" s="167"/>
      <c r="HD44" s="167"/>
      <c r="HE44" s="167"/>
      <c r="HF44" s="167"/>
      <c r="HG44" s="167"/>
      <c r="HH44" s="167"/>
      <c r="HI44" s="167"/>
      <c r="HJ44" s="167"/>
      <c r="HK44" s="167"/>
      <c r="HL44" s="167"/>
      <c r="HM44" s="167"/>
      <c r="HN44" s="167"/>
      <c r="HO44" s="167"/>
      <c r="HP44" s="167"/>
      <c r="HQ44" s="167"/>
      <c r="HR44" s="167"/>
      <c r="HS44" s="167"/>
      <c r="HT44" s="167"/>
      <c r="HU44" s="167"/>
      <c r="HV44" s="167"/>
      <c r="HW44" s="167"/>
      <c r="HX44" s="167"/>
      <c r="HY44" s="167"/>
      <c r="HZ44" s="167"/>
      <c r="IA44" s="167"/>
      <c r="IB44" s="167"/>
      <c r="IC44" s="167"/>
      <c r="ID44" s="167"/>
      <c r="IE44" s="167"/>
      <c r="IF44" s="167"/>
      <c r="IG44" s="167"/>
      <c r="IH44" s="167"/>
      <c r="II44" s="167"/>
      <c r="IJ44" s="167"/>
      <c r="IK44" s="167"/>
      <c r="IL44" s="167"/>
      <c r="IM44" s="167"/>
      <c r="IN44" s="167"/>
      <c r="IO44" s="167"/>
      <c r="IP44" s="167"/>
      <c r="IQ44" s="167"/>
      <c r="IR44" s="167"/>
      <c r="IS44" s="167"/>
      <c r="IT44" s="167"/>
      <c r="IU44" s="167"/>
      <c r="IV44" s="167"/>
    </row>
    <row r="45" spans="1:256" x14ac:dyDescent="0.2">
      <c r="A45" s="167"/>
      <c r="B45" s="167"/>
      <c r="C45" s="167"/>
      <c r="D45" s="167"/>
      <c r="E45" s="170"/>
      <c r="F45" s="171"/>
      <c r="G45" s="171"/>
      <c r="H45" s="172"/>
      <c r="J45" s="167"/>
      <c r="K45" s="167"/>
      <c r="L45" s="167"/>
      <c r="M45" s="167"/>
      <c r="N45" s="167"/>
      <c r="O45" s="167"/>
      <c r="P45" s="167"/>
      <c r="Q45" s="167"/>
      <c r="R45" s="167"/>
      <c r="S45" s="167"/>
      <c r="T45" s="167"/>
      <c r="U45" s="167"/>
      <c r="V45" s="167"/>
      <c r="W45" s="167"/>
      <c r="X45" s="167"/>
      <c r="Y45" s="167"/>
      <c r="Z45" s="167"/>
      <c r="AA45" s="167"/>
      <c r="AB45" s="167"/>
      <c r="AC45" s="167"/>
      <c r="AD45" s="167"/>
      <c r="AE45" s="167"/>
      <c r="AF45" s="167"/>
      <c r="AG45" s="167"/>
      <c r="AH45" s="167"/>
      <c r="AI45" s="167"/>
      <c r="AJ45" s="167"/>
      <c r="AK45" s="167"/>
      <c r="AL45" s="167"/>
      <c r="AM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c r="DJ45" s="167"/>
      <c r="DK45" s="167"/>
      <c r="DL45" s="167"/>
      <c r="DM45" s="167"/>
      <c r="DN45" s="167"/>
      <c r="DO45" s="167"/>
      <c r="DP45" s="167"/>
      <c r="DQ45" s="167"/>
      <c r="DR45" s="167"/>
      <c r="DS45" s="167"/>
      <c r="DT45" s="167"/>
      <c r="DU45" s="167"/>
      <c r="DV45" s="167"/>
      <c r="DW45" s="167"/>
      <c r="DX45" s="167"/>
      <c r="DY45" s="167"/>
      <c r="DZ45" s="167"/>
      <c r="EA45" s="167"/>
      <c r="EB45" s="167"/>
      <c r="EC45" s="167"/>
      <c r="ED45" s="167"/>
      <c r="EE45" s="167"/>
      <c r="EF45" s="167"/>
      <c r="EG45" s="167"/>
      <c r="EH45" s="167"/>
      <c r="EI45" s="167"/>
      <c r="EJ45" s="167"/>
      <c r="EK45" s="167"/>
      <c r="EL45" s="167"/>
      <c r="EM45" s="167"/>
      <c r="EN45" s="167"/>
      <c r="EO45" s="167"/>
      <c r="EP45" s="167"/>
      <c r="EQ45" s="167"/>
      <c r="ER45" s="167"/>
      <c r="ES45" s="167"/>
      <c r="ET45" s="167"/>
      <c r="EU45" s="167"/>
      <c r="EV45" s="167"/>
      <c r="EW45" s="167"/>
      <c r="EX45" s="167"/>
      <c r="EY45" s="167"/>
      <c r="EZ45" s="167"/>
      <c r="FA45" s="167"/>
      <c r="FB45" s="167"/>
      <c r="FC45" s="167"/>
      <c r="FD45" s="167"/>
      <c r="FE45" s="167"/>
      <c r="FF45" s="167"/>
      <c r="FG45" s="167"/>
      <c r="FH45" s="167"/>
      <c r="FI45" s="167"/>
      <c r="FJ45" s="167"/>
      <c r="FK45" s="167"/>
      <c r="FL45" s="167"/>
      <c r="FM45" s="167"/>
      <c r="FN45" s="167"/>
      <c r="FO45" s="167"/>
      <c r="FP45" s="167"/>
      <c r="FQ45" s="167"/>
      <c r="FR45" s="167"/>
      <c r="FS45" s="167"/>
      <c r="FT45" s="167"/>
      <c r="FU45" s="167"/>
      <c r="FV45" s="167"/>
      <c r="FW45" s="167"/>
      <c r="FX45" s="167"/>
      <c r="FY45" s="167"/>
      <c r="FZ45" s="167"/>
      <c r="GA45" s="167"/>
      <c r="GB45" s="167"/>
      <c r="GC45" s="167"/>
      <c r="GD45" s="167"/>
      <c r="GE45" s="167"/>
      <c r="GF45" s="167"/>
      <c r="GG45" s="167"/>
      <c r="GH45" s="167"/>
      <c r="GI45" s="167"/>
      <c r="GJ45" s="167"/>
      <c r="GK45" s="167"/>
      <c r="GL45" s="167"/>
      <c r="GM45" s="167"/>
      <c r="GN45" s="167"/>
      <c r="GO45" s="167"/>
      <c r="GP45" s="167"/>
      <c r="GQ45" s="167"/>
      <c r="GR45" s="167"/>
      <c r="GS45" s="167"/>
      <c r="GT45" s="167"/>
      <c r="GU45" s="167"/>
      <c r="GV45" s="167"/>
      <c r="GW45" s="167"/>
      <c r="GX45" s="167"/>
      <c r="GY45" s="167"/>
      <c r="GZ45" s="167"/>
      <c r="HA45" s="167"/>
      <c r="HB45" s="167"/>
      <c r="HC45" s="167"/>
      <c r="HD45" s="167"/>
      <c r="HE45" s="167"/>
      <c r="HF45" s="167"/>
      <c r="HG45" s="167"/>
      <c r="HH45" s="167"/>
      <c r="HI45" s="167"/>
      <c r="HJ45" s="167"/>
      <c r="HK45" s="167"/>
      <c r="HL45" s="167"/>
      <c r="HM45" s="167"/>
      <c r="HN45" s="167"/>
      <c r="HO45" s="167"/>
      <c r="HP45" s="167"/>
      <c r="HQ45" s="167"/>
      <c r="HR45" s="167"/>
      <c r="HS45" s="167"/>
      <c r="HT45" s="167"/>
      <c r="HU45" s="167"/>
      <c r="HV45" s="167"/>
      <c r="HW45" s="167"/>
      <c r="HX45" s="167"/>
      <c r="HY45" s="167"/>
      <c r="HZ45" s="167"/>
      <c r="IA45" s="167"/>
      <c r="IB45" s="167"/>
      <c r="IC45" s="167"/>
      <c r="ID45" s="167"/>
      <c r="IE45" s="167"/>
      <c r="IF45" s="167"/>
      <c r="IG45" s="167"/>
      <c r="IH45" s="167"/>
      <c r="II45" s="167"/>
      <c r="IJ45" s="167"/>
      <c r="IK45" s="167"/>
      <c r="IL45" s="167"/>
      <c r="IM45" s="167"/>
      <c r="IN45" s="167"/>
      <c r="IO45" s="167"/>
      <c r="IP45" s="167"/>
      <c r="IQ45" s="167"/>
      <c r="IR45" s="167"/>
      <c r="IS45" s="167"/>
      <c r="IT45" s="167"/>
      <c r="IU45" s="167"/>
      <c r="IV45" s="167"/>
    </row>
    <row r="46" spans="1:256" x14ac:dyDescent="0.2">
      <c r="A46" s="167"/>
      <c r="B46" s="167"/>
      <c r="C46" s="167"/>
      <c r="D46" s="167"/>
      <c r="E46" s="170"/>
      <c r="F46" s="171"/>
      <c r="G46" s="171"/>
      <c r="H46" s="172"/>
      <c r="J46" s="167"/>
      <c r="K46" s="167"/>
      <c r="L46" s="167"/>
      <c r="M46" s="167"/>
      <c r="N46" s="167"/>
      <c r="O46" s="167"/>
      <c r="P46" s="167"/>
      <c r="Q46" s="167"/>
      <c r="R46" s="167"/>
      <c r="S46" s="167"/>
      <c r="T46" s="167"/>
      <c r="U46" s="167"/>
      <c r="V46" s="167"/>
      <c r="W46" s="167"/>
      <c r="X46" s="167"/>
      <c r="Y46" s="167"/>
      <c r="Z46" s="167"/>
      <c r="AA46" s="167"/>
      <c r="AB46" s="167"/>
      <c r="AC46" s="167"/>
      <c r="AD46" s="167"/>
      <c r="AE46" s="167"/>
      <c r="AF46" s="167"/>
      <c r="AG46" s="167"/>
      <c r="AH46" s="167"/>
      <c r="AI46" s="167"/>
      <c r="AJ46" s="167"/>
      <c r="AK46" s="167"/>
      <c r="AL46" s="167"/>
      <c r="AM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c r="DJ46" s="167"/>
      <c r="DK46" s="167"/>
      <c r="DL46" s="167"/>
      <c r="DM46" s="167"/>
      <c r="DN46" s="167"/>
      <c r="DO46" s="167"/>
      <c r="DP46" s="167"/>
      <c r="DQ46" s="167"/>
      <c r="DR46" s="167"/>
      <c r="DS46" s="167"/>
      <c r="DT46" s="167"/>
      <c r="DU46" s="167"/>
      <c r="DV46" s="167"/>
      <c r="DW46" s="167"/>
      <c r="DX46" s="167"/>
      <c r="DY46" s="167"/>
      <c r="DZ46" s="167"/>
      <c r="EA46" s="167"/>
      <c r="EB46" s="167"/>
      <c r="EC46" s="167"/>
      <c r="ED46" s="167"/>
      <c r="EE46" s="167"/>
      <c r="EF46" s="167"/>
      <c r="EG46" s="167"/>
      <c r="EH46" s="167"/>
      <c r="EI46" s="167"/>
      <c r="EJ46" s="167"/>
      <c r="EK46" s="167"/>
      <c r="EL46" s="167"/>
      <c r="EM46" s="167"/>
      <c r="EN46" s="167"/>
      <c r="EO46" s="167"/>
      <c r="EP46" s="167"/>
      <c r="EQ46" s="167"/>
      <c r="ER46" s="167"/>
      <c r="ES46" s="167"/>
      <c r="ET46" s="167"/>
      <c r="EU46" s="167"/>
      <c r="EV46" s="167"/>
      <c r="EW46" s="167"/>
      <c r="EX46" s="167"/>
      <c r="EY46" s="167"/>
      <c r="EZ46" s="167"/>
      <c r="FA46" s="167"/>
      <c r="FB46" s="167"/>
      <c r="FC46" s="167"/>
      <c r="FD46" s="167"/>
      <c r="FE46" s="167"/>
      <c r="FF46" s="167"/>
      <c r="FG46" s="167"/>
      <c r="FH46" s="167"/>
      <c r="FI46" s="167"/>
      <c r="FJ46" s="167"/>
      <c r="FK46" s="167"/>
      <c r="FL46" s="167"/>
      <c r="FM46" s="167"/>
      <c r="FN46" s="167"/>
      <c r="FO46" s="167"/>
      <c r="FP46" s="167"/>
      <c r="FQ46" s="167"/>
      <c r="FR46" s="167"/>
      <c r="FS46" s="167"/>
      <c r="FT46" s="167"/>
      <c r="FU46" s="167"/>
      <c r="FV46" s="167"/>
      <c r="FW46" s="167"/>
      <c r="FX46" s="167"/>
      <c r="FY46" s="167"/>
      <c r="FZ46" s="167"/>
      <c r="GA46" s="167"/>
      <c r="GB46" s="167"/>
      <c r="GC46" s="167"/>
      <c r="GD46" s="167"/>
      <c r="GE46" s="167"/>
      <c r="GF46" s="167"/>
      <c r="GG46" s="167"/>
      <c r="GH46" s="167"/>
      <c r="GI46" s="167"/>
      <c r="GJ46" s="167"/>
      <c r="GK46" s="167"/>
      <c r="GL46" s="167"/>
      <c r="GM46" s="167"/>
      <c r="GN46" s="167"/>
      <c r="GO46" s="167"/>
      <c r="GP46" s="167"/>
      <c r="GQ46" s="167"/>
      <c r="GR46" s="167"/>
      <c r="GS46" s="167"/>
      <c r="GT46" s="167"/>
      <c r="GU46" s="167"/>
      <c r="GV46" s="167"/>
      <c r="GW46" s="167"/>
      <c r="GX46" s="167"/>
      <c r="GY46" s="167"/>
      <c r="GZ46" s="167"/>
      <c r="HA46" s="167"/>
      <c r="HB46" s="167"/>
      <c r="HC46" s="167"/>
      <c r="HD46" s="167"/>
      <c r="HE46" s="167"/>
      <c r="HF46" s="167"/>
      <c r="HG46" s="167"/>
      <c r="HH46" s="167"/>
      <c r="HI46" s="167"/>
      <c r="HJ46" s="167"/>
      <c r="HK46" s="167"/>
      <c r="HL46" s="167"/>
      <c r="HM46" s="167"/>
      <c r="HN46" s="167"/>
      <c r="HO46" s="167"/>
      <c r="HP46" s="167"/>
      <c r="HQ46" s="167"/>
      <c r="HR46" s="167"/>
      <c r="HS46" s="167"/>
      <c r="HT46" s="167"/>
      <c r="HU46" s="167"/>
      <c r="HV46" s="167"/>
      <c r="HW46" s="167"/>
      <c r="HX46" s="167"/>
      <c r="HY46" s="167"/>
      <c r="HZ46" s="167"/>
      <c r="IA46" s="167"/>
      <c r="IB46" s="167"/>
      <c r="IC46" s="167"/>
      <c r="ID46" s="167"/>
      <c r="IE46" s="167"/>
      <c r="IF46" s="167"/>
      <c r="IG46" s="167"/>
      <c r="IH46" s="167"/>
      <c r="II46" s="167"/>
      <c r="IJ46" s="167"/>
      <c r="IK46" s="167"/>
      <c r="IL46" s="167"/>
      <c r="IM46" s="167"/>
      <c r="IN46" s="167"/>
      <c r="IO46" s="167"/>
      <c r="IP46" s="167"/>
      <c r="IQ46" s="167"/>
      <c r="IR46" s="167"/>
      <c r="IS46" s="167"/>
      <c r="IT46" s="167"/>
      <c r="IU46" s="167"/>
      <c r="IV46" s="167"/>
    </row>
    <row r="47" spans="1:256" x14ac:dyDescent="0.2">
      <c r="A47" s="167"/>
      <c r="B47" s="167"/>
      <c r="C47" s="167"/>
      <c r="D47" s="167" t="s">
        <v>318</v>
      </c>
      <c r="E47" s="170"/>
      <c r="F47" s="171"/>
      <c r="G47" s="171"/>
      <c r="H47" s="172"/>
      <c r="J47" s="167"/>
      <c r="K47" s="167"/>
      <c r="L47" s="167"/>
      <c r="M47" s="167"/>
      <c r="N47" s="167"/>
      <c r="O47" s="167"/>
      <c r="P47" s="167"/>
      <c r="Q47" s="167"/>
      <c r="R47" s="167"/>
      <c r="S47" s="167"/>
      <c r="T47" s="167"/>
      <c r="U47" s="167"/>
      <c r="V47" s="167"/>
      <c r="W47" s="167"/>
      <c r="X47" s="167"/>
      <c r="Y47" s="167"/>
      <c r="Z47" s="167"/>
      <c r="AA47" s="167"/>
      <c r="AB47" s="167"/>
      <c r="AC47" s="167"/>
      <c r="AD47" s="167"/>
      <c r="AE47" s="167"/>
      <c r="AF47" s="167"/>
      <c r="AG47" s="167"/>
      <c r="AH47" s="167"/>
      <c r="AI47" s="167"/>
      <c r="AJ47" s="167"/>
      <c r="AK47" s="167"/>
      <c r="AL47" s="167"/>
      <c r="AM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c r="DJ47" s="167"/>
      <c r="DK47" s="167"/>
      <c r="DL47" s="167"/>
      <c r="DM47" s="167"/>
      <c r="DN47" s="167"/>
      <c r="DO47" s="167"/>
      <c r="DP47" s="167"/>
      <c r="DQ47" s="167"/>
      <c r="DR47" s="167"/>
      <c r="DS47" s="167"/>
      <c r="DT47" s="167"/>
      <c r="DU47" s="167"/>
      <c r="DV47" s="167"/>
      <c r="DW47" s="167"/>
      <c r="DX47" s="167"/>
      <c r="DY47" s="167"/>
      <c r="DZ47" s="167"/>
      <c r="EA47" s="167"/>
      <c r="EB47" s="167"/>
      <c r="EC47" s="167"/>
      <c r="ED47" s="167"/>
      <c r="EE47" s="167"/>
      <c r="EF47" s="167"/>
      <c r="EG47" s="167"/>
      <c r="EH47" s="167"/>
      <c r="EI47" s="167"/>
      <c r="EJ47" s="167"/>
      <c r="EK47" s="167"/>
      <c r="EL47" s="167"/>
      <c r="EM47" s="167"/>
      <c r="EN47" s="167"/>
      <c r="EO47" s="167"/>
      <c r="EP47" s="167"/>
      <c r="EQ47" s="167"/>
      <c r="ER47" s="167"/>
      <c r="ES47" s="167"/>
      <c r="ET47" s="167"/>
      <c r="EU47" s="167"/>
      <c r="EV47" s="167"/>
      <c r="EW47" s="167"/>
      <c r="EX47" s="167"/>
      <c r="EY47" s="167"/>
      <c r="EZ47" s="167"/>
      <c r="FA47" s="167"/>
      <c r="FB47" s="167"/>
      <c r="FC47" s="167"/>
      <c r="FD47" s="167"/>
      <c r="FE47" s="167"/>
      <c r="FF47" s="167"/>
      <c r="FG47" s="167"/>
      <c r="FH47" s="167"/>
      <c r="FI47" s="167"/>
      <c r="FJ47" s="167"/>
      <c r="FK47" s="167"/>
      <c r="FL47" s="167"/>
      <c r="FM47" s="167"/>
      <c r="FN47" s="167"/>
      <c r="FO47" s="167"/>
      <c r="FP47" s="167"/>
      <c r="FQ47" s="167"/>
      <c r="FR47" s="167"/>
      <c r="FS47" s="167"/>
      <c r="FT47" s="167"/>
      <c r="FU47" s="167"/>
      <c r="FV47" s="167"/>
      <c r="FW47" s="167"/>
      <c r="FX47" s="167"/>
      <c r="FY47" s="167"/>
      <c r="FZ47" s="167"/>
      <c r="GA47" s="167"/>
      <c r="GB47" s="167"/>
      <c r="GC47" s="167"/>
      <c r="GD47" s="167"/>
      <c r="GE47" s="167"/>
      <c r="GF47" s="167"/>
      <c r="GG47" s="167"/>
      <c r="GH47" s="167"/>
      <c r="GI47" s="167"/>
      <c r="GJ47" s="167"/>
      <c r="GK47" s="167"/>
      <c r="GL47" s="167"/>
      <c r="GM47" s="167"/>
      <c r="GN47" s="167"/>
      <c r="GO47" s="167"/>
      <c r="GP47" s="167"/>
      <c r="GQ47" s="167"/>
      <c r="GR47" s="167"/>
      <c r="GS47" s="167"/>
      <c r="GT47" s="167"/>
      <c r="GU47" s="167"/>
      <c r="GV47" s="167"/>
      <c r="GW47" s="167"/>
      <c r="GX47" s="167"/>
      <c r="GY47" s="167"/>
      <c r="GZ47" s="167"/>
      <c r="HA47" s="167"/>
      <c r="HB47" s="167"/>
      <c r="HC47" s="167"/>
      <c r="HD47" s="167"/>
      <c r="HE47" s="167"/>
      <c r="HF47" s="167"/>
      <c r="HG47" s="167"/>
      <c r="HH47" s="167"/>
      <c r="HI47" s="167"/>
      <c r="HJ47" s="167"/>
      <c r="HK47" s="167"/>
      <c r="HL47" s="167"/>
      <c r="HM47" s="167"/>
      <c r="HN47" s="167"/>
      <c r="HO47" s="167"/>
      <c r="HP47" s="167"/>
      <c r="HQ47" s="167"/>
      <c r="HR47" s="167"/>
      <c r="HS47" s="167"/>
      <c r="HT47" s="167"/>
      <c r="HU47" s="167"/>
      <c r="HV47" s="167"/>
      <c r="HW47" s="167"/>
      <c r="HX47" s="167"/>
      <c r="HY47" s="167"/>
      <c r="HZ47" s="167"/>
      <c r="IA47" s="167"/>
      <c r="IB47" s="167"/>
      <c r="IC47" s="167"/>
      <c r="ID47" s="167"/>
      <c r="IE47" s="167"/>
      <c r="IF47" s="167"/>
      <c r="IG47" s="167"/>
      <c r="IH47" s="167"/>
      <c r="II47" s="167"/>
      <c r="IJ47" s="167"/>
      <c r="IK47" s="167"/>
      <c r="IL47" s="167"/>
      <c r="IM47" s="167"/>
      <c r="IN47" s="167"/>
      <c r="IO47" s="167"/>
      <c r="IP47" s="167"/>
      <c r="IQ47" s="167"/>
      <c r="IR47" s="167"/>
      <c r="IS47" s="167"/>
      <c r="IT47" s="167"/>
      <c r="IU47" s="167"/>
      <c r="IV47" s="167"/>
    </row>
    <row r="48" spans="1:256" x14ac:dyDescent="0.2">
      <c r="A48" s="167"/>
      <c r="B48" s="167"/>
      <c r="C48" s="173"/>
      <c r="D48" s="167"/>
      <c r="E48" s="170"/>
      <c r="F48" s="171"/>
      <c r="G48" s="171"/>
      <c r="H48" s="172"/>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c r="AK48" s="167"/>
      <c r="AL48" s="167"/>
      <c r="AM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c r="DJ48" s="167"/>
      <c r="DK48" s="167"/>
      <c r="DL48" s="167"/>
      <c r="DM48" s="167"/>
      <c r="DN48" s="167"/>
      <c r="DO48" s="167"/>
      <c r="DP48" s="167"/>
      <c r="DQ48" s="167"/>
      <c r="DR48" s="167"/>
      <c r="DS48" s="167"/>
      <c r="DT48" s="167"/>
      <c r="DU48" s="167"/>
      <c r="DV48" s="167"/>
      <c r="DW48" s="167"/>
      <c r="DX48" s="167"/>
      <c r="DY48" s="167"/>
      <c r="DZ48" s="167"/>
      <c r="EA48" s="167"/>
      <c r="EB48" s="167"/>
      <c r="EC48" s="167"/>
      <c r="ED48" s="167"/>
      <c r="EE48" s="167"/>
      <c r="EF48" s="167"/>
      <c r="EG48" s="167"/>
      <c r="EH48" s="167"/>
      <c r="EI48" s="167"/>
      <c r="EJ48" s="167"/>
      <c r="EK48" s="167"/>
      <c r="EL48" s="167"/>
      <c r="EM48" s="167"/>
      <c r="EN48" s="167"/>
      <c r="EO48" s="167"/>
      <c r="EP48" s="167"/>
      <c r="EQ48" s="167"/>
      <c r="ER48" s="167"/>
      <c r="ES48" s="167"/>
      <c r="ET48" s="167"/>
      <c r="EU48" s="167"/>
      <c r="EV48" s="167"/>
      <c r="EW48" s="167"/>
      <c r="EX48" s="167"/>
      <c r="EY48" s="167"/>
      <c r="EZ48" s="167"/>
      <c r="FA48" s="167"/>
      <c r="FB48" s="167"/>
      <c r="FC48" s="167"/>
      <c r="FD48" s="167"/>
      <c r="FE48" s="167"/>
      <c r="FF48" s="167"/>
      <c r="FG48" s="167"/>
      <c r="FH48" s="167"/>
      <c r="FI48" s="167"/>
      <c r="FJ48" s="167"/>
      <c r="FK48" s="167"/>
      <c r="FL48" s="167"/>
      <c r="FM48" s="167"/>
      <c r="FN48" s="167"/>
      <c r="FO48" s="167"/>
      <c r="FP48" s="167"/>
      <c r="FQ48" s="167"/>
      <c r="FR48" s="167"/>
      <c r="FS48" s="167"/>
      <c r="FT48" s="167"/>
      <c r="FU48" s="167"/>
      <c r="FV48" s="167"/>
      <c r="FW48" s="167"/>
      <c r="FX48" s="167"/>
      <c r="FY48" s="167"/>
      <c r="FZ48" s="167"/>
      <c r="GA48" s="167"/>
      <c r="GB48" s="167"/>
      <c r="GC48" s="167"/>
      <c r="GD48" s="167"/>
      <c r="GE48" s="167"/>
      <c r="GF48" s="167"/>
      <c r="GG48" s="167"/>
      <c r="GH48" s="167"/>
      <c r="GI48" s="167"/>
      <c r="GJ48" s="167"/>
      <c r="GK48" s="167"/>
      <c r="GL48" s="167"/>
      <c r="GM48" s="167"/>
      <c r="GN48" s="167"/>
      <c r="GO48" s="167"/>
      <c r="GP48" s="167"/>
      <c r="GQ48" s="167"/>
      <c r="GR48" s="167"/>
      <c r="GS48" s="167"/>
      <c r="GT48" s="167"/>
      <c r="GU48" s="167"/>
      <c r="GV48" s="167"/>
      <c r="GW48" s="167"/>
      <c r="GX48" s="167"/>
      <c r="GY48" s="167"/>
      <c r="GZ48" s="167"/>
      <c r="HA48" s="167"/>
      <c r="HB48" s="167"/>
      <c r="HC48" s="167"/>
      <c r="HD48" s="167"/>
      <c r="HE48" s="167"/>
      <c r="HF48" s="167"/>
      <c r="HG48" s="167"/>
      <c r="HH48" s="167"/>
      <c r="HI48" s="167"/>
      <c r="HJ48" s="167"/>
      <c r="HK48" s="167"/>
      <c r="HL48" s="167"/>
      <c r="HM48" s="167"/>
      <c r="HN48" s="167"/>
      <c r="HO48" s="167"/>
      <c r="HP48" s="167"/>
      <c r="HQ48" s="167"/>
      <c r="HR48" s="167"/>
      <c r="HS48" s="167"/>
      <c r="HT48" s="167"/>
      <c r="HU48" s="167"/>
      <c r="HV48" s="167"/>
      <c r="HW48" s="167"/>
      <c r="HX48" s="167"/>
      <c r="HY48" s="167"/>
      <c r="HZ48" s="167"/>
      <c r="IA48" s="167"/>
      <c r="IB48" s="167"/>
      <c r="IC48" s="167"/>
      <c r="ID48" s="167"/>
      <c r="IE48" s="167"/>
      <c r="IF48" s="167"/>
      <c r="IG48" s="167"/>
      <c r="IH48" s="167"/>
      <c r="II48" s="167"/>
      <c r="IJ48" s="167"/>
      <c r="IK48" s="167"/>
      <c r="IL48" s="167"/>
      <c r="IM48" s="167"/>
      <c r="IN48" s="167"/>
      <c r="IO48" s="167"/>
      <c r="IP48" s="167"/>
      <c r="IQ48" s="167"/>
      <c r="IR48" s="167"/>
      <c r="IS48" s="167"/>
      <c r="IT48" s="167"/>
      <c r="IU48" s="167"/>
      <c r="IV48" s="167"/>
    </row>
    <row r="49" spans="1:256" x14ac:dyDescent="0.2">
      <c r="A49" s="167"/>
      <c r="B49" s="167"/>
      <c r="C49" s="167"/>
      <c r="D49" s="167"/>
      <c r="E49" s="167"/>
      <c r="F49" s="167"/>
      <c r="G49" s="171"/>
      <c r="H49" s="172"/>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c r="DJ49" s="167"/>
      <c r="DK49" s="167"/>
      <c r="DL49" s="167"/>
      <c r="DM49" s="167"/>
      <c r="DN49" s="167"/>
      <c r="DO49" s="167"/>
      <c r="DP49" s="167"/>
      <c r="DQ49" s="167"/>
      <c r="DR49" s="167"/>
      <c r="DS49" s="167"/>
      <c r="DT49" s="167"/>
      <c r="DU49" s="167"/>
      <c r="DV49" s="167"/>
      <c r="DW49" s="167"/>
      <c r="DX49" s="167"/>
      <c r="DY49" s="167"/>
      <c r="DZ49" s="167"/>
      <c r="EA49" s="167"/>
      <c r="EB49" s="167"/>
      <c r="EC49" s="167"/>
      <c r="ED49" s="167"/>
      <c r="EE49" s="167"/>
      <c r="EF49" s="167"/>
      <c r="EG49" s="167"/>
      <c r="EH49" s="167"/>
      <c r="EI49" s="167"/>
      <c r="EJ49" s="167"/>
      <c r="EK49" s="167"/>
      <c r="EL49" s="167"/>
      <c r="EM49" s="167"/>
      <c r="EN49" s="167"/>
      <c r="EO49" s="167"/>
      <c r="EP49" s="167"/>
      <c r="EQ49" s="167"/>
      <c r="ER49" s="167"/>
      <c r="ES49" s="167"/>
      <c r="ET49" s="167"/>
      <c r="EU49" s="167"/>
      <c r="EV49" s="167"/>
      <c r="EW49" s="167"/>
      <c r="EX49" s="167"/>
      <c r="EY49" s="167"/>
      <c r="EZ49" s="167"/>
      <c r="FA49" s="167"/>
      <c r="FB49" s="167"/>
      <c r="FC49" s="167"/>
      <c r="FD49" s="167"/>
      <c r="FE49" s="167"/>
      <c r="FF49" s="167"/>
      <c r="FG49" s="167"/>
      <c r="FH49" s="167"/>
      <c r="FI49" s="167"/>
      <c r="FJ49" s="167"/>
      <c r="FK49" s="167"/>
      <c r="FL49" s="167"/>
      <c r="FM49" s="167"/>
      <c r="FN49" s="167"/>
      <c r="FO49" s="167"/>
      <c r="FP49" s="167"/>
      <c r="FQ49" s="167"/>
      <c r="FR49" s="167"/>
      <c r="FS49" s="167"/>
      <c r="FT49" s="167"/>
      <c r="FU49" s="167"/>
      <c r="FV49" s="167"/>
      <c r="FW49" s="167"/>
      <c r="FX49" s="167"/>
      <c r="FY49" s="167"/>
      <c r="FZ49" s="167"/>
      <c r="GA49" s="167"/>
      <c r="GB49" s="167"/>
      <c r="GC49" s="167"/>
      <c r="GD49" s="167"/>
      <c r="GE49" s="167"/>
      <c r="GF49" s="167"/>
      <c r="GG49" s="167"/>
      <c r="GH49" s="167"/>
      <c r="GI49" s="167"/>
      <c r="GJ49" s="167"/>
      <c r="GK49" s="167"/>
      <c r="GL49" s="167"/>
      <c r="GM49" s="167"/>
      <c r="GN49" s="167"/>
      <c r="GO49" s="167"/>
      <c r="GP49" s="167"/>
      <c r="GQ49" s="167"/>
      <c r="GR49" s="167"/>
      <c r="GS49" s="167"/>
      <c r="GT49" s="167"/>
      <c r="GU49" s="167"/>
      <c r="GV49" s="167"/>
      <c r="GW49" s="167"/>
      <c r="GX49" s="167"/>
      <c r="GY49" s="167"/>
      <c r="GZ49" s="167"/>
      <c r="HA49" s="167"/>
      <c r="HB49" s="167"/>
      <c r="HC49" s="167"/>
      <c r="HD49" s="167"/>
      <c r="HE49" s="167"/>
      <c r="HF49" s="167"/>
      <c r="HG49" s="167"/>
      <c r="HH49" s="167"/>
      <c r="HI49" s="167"/>
      <c r="HJ49" s="167"/>
      <c r="HK49" s="167"/>
      <c r="HL49" s="167"/>
      <c r="HM49" s="167"/>
      <c r="HN49" s="167"/>
      <c r="HO49" s="167"/>
      <c r="HP49" s="167"/>
      <c r="HQ49" s="167"/>
      <c r="HR49" s="167"/>
      <c r="HS49" s="167"/>
      <c r="HT49" s="167"/>
      <c r="HU49" s="167"/>
      <c r="HV49" s="167"/>
      <c r="HW49" s="167"/>
      <c r="HX49" s="167"/>
      <c r="HY49" s="167"/>
      <c r="HZ49" s="167"/>
      <c r="IA49" s="167"/>
      <c r="IB49" s="167"/>
      <c r="IC49" s="167"/>
      <c r="ID49" s="167"/>
      <c r="IE49" s="167"/>
      <c r="IF49" s="167"/>
      <c r="IG49" s="167"/>
      <c r="IH49" s="167"/>
      <c r="II49" s="167"/>
      <c r="IJ49" s="167"/>
      <c r="IK49" s="167"/>
      <c r="IL49" s="167"/>
      <c r="IM49" s="167"/>
      <c r="IN49" s="167"/>
      <c r="IO49" s="167"/>
      <c r="IP49" s="167"/>
      <c r="IQ49" s="167"/>
      <c r="IR49" s="167"/>
      <c r="IS49" s="167"/>
      <c r="IT49" s="167"/>
      <c r="IU49" s="167"/>
      <c r="IV49" s="167"/>
    </row>
    <row r="50" spans="1:256" x14ac:dyDescent="0.2">
      <c r="A50" s="167"/>
      <c r="B50" s="167"/>
      <c r="C50" s="167"/>
      <c r="D50" s="167"/>
      <c r="E50" s="167"/>
      <c r="F50" s="167"/>
      <c r="G50" s="171"/>
      <c r="H50" s="172"/>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c r="DJ50" s="167"/>
      <c r="DK50" s="167"/>
      <c r="DL50" s="167"/>
      <c r="DM50" s="167"/>
      <c r="DN50" s="167"/>
      <c r="DO50" s="167"/>
      <c r="DP50" s="167"/>
      <c r="DQ50" s="167"/>
      <c r="DR50" s="167"/>
      <c r="DS50" s="167"/>
      <c r="DT50" s="167"/>
      <c r="DU50" s="167"/>
      <c r="DV50" s="167"/>
      <c r="DW50" s="167"/>
      <c r="DX50" s="167"/>
      <c r="DY50" s="167"/>
      <c r="DZ50" s="167"/>
      <c r="EA50" s="167"/>
      <c r="EB50" s="167"/>
      <c r="EC50" s="167"/>
      <c r="ED50" s="167"/>
      <c r="EE50" s="167"/>
      <c r="EF50" s="167"/>
      <c r="EG50" s="167"/>
      <c r="EH50" s="167"/>
      <c r="EI50" s="167"/>
      <c r="EJ50" s="167"/>
      <c r="EK50" s="167"/>
      <c r="EL50" s="167"/>
      <c r="EM50" s="167"/>
      <c r="EN50" s="167"/>
      <c r="EO50" s="167"/>
      <c r="EP50" s="167"/>
      <c r="EQ50" s="167"/>
      <c r="ER50" s="167"/>
      <c r="ES50" s="167"/>
      <c r="ET50" s="167"/>
      <c r="EU50" s="167"/>
      <c r="EV50" s="167"/>
      <c r="EW50" s="167"/>
      <c r="EX50" s="167"/>
      <c r="EY50" s="167"/>
      <c r="EZ50" s="167"/>
      <c r="FA50" s="167"/>
      <c r="FB50" s="167"/>
      <c r="FC50" s="167"/>
      <c r="FD50" s="167"/>
      <c r="FE50" s="167"/>
      <c r="FF50" s="167"/>
      <c r="FG50" s="167"/>
      <c r="FH50" s="167"/>
      <c r="FI50" s="167"/>
      <c r="FJ50" s="167"/>
      <c r="FK50" s="167"/>
      <c r="FL50" s="167"/>
      <c r="FM50" s="167"/>
      <c r="FN50" s="167"/>
      <c r="FO50" s="167"/>
      <c r="FP50" s="167"/>
      <c r="FQ50" s="167"/>
      <c r="FR50" s="167"/>
      <c r="FS50" s="167"/>
      <c r="FT50" s="167"/>
      <c r="FU50" s="167"/>
      <c r="FV50" s="167"/>
      <c r="FW50" s="167"/>
      <c r="FX50" s="167"/>
      <c r="FY50" s="167"/>
      <c r="FZ50" s="167"/>
      <c r="GA50" s="167"/>
      <c r="GB50" s="167"/>
      <c r="GC50" s="167"/>
      <c r="GD50" s="167"/>
      <c r="GE50" s="167"/>
      <c r="GF50" s="167"/>
      <c r="GG50" s="167"/>
      <c r="GH50" s="167"/>
      <c r="GI50" s="167"/>
      <c r="GJ50" s="167"/>
      <c r="GK50" s="167"/>
      <c r="GL50" s="167"/>
      <c r="GM50" s="167"/>
      <c r="GN50" s="167"/>
      <c r="GO50" s="167"/>
      <c r="GP50" s="167"/>
      <c r="GQ50" s="167"/>
      <c r="GR50" s="167"/>
      <c r="GS50" s="167"/>
      <c r="GT50" s="167"/>
      <c r="GU50" s="167"/>
      <c r="GV50" s="167"/>
      <c r="GW50" s="167"/>
      <c r="GX50" s="167"/>
      <c r="GY50" s="167"/>
      <c r="GZ50" s="167"/>
      <c r="HA50" s="167"/>
      <c r="HB50" s="167"/>
      <c r="HC50" s="167"/>
      <c r="HD50" s="167"/>
      <c r="HE50" s="167"/>
      <c r="HF50" s="167"/>
      <c r="HG50" s="167"/>
      <c r="HH50" s="167"/>
      <c r="HI50" s="167"/>
      <c r="HJ50" s="167"/>
      <c r="HK50" s="167"/>
      <c r="HL50" s="167"/>
      <c r="HM50" s="167"/>
      <c r="HN50" s="167"/>
      <c r="HO50" s="167"/>
      <c r="HP50" s="167"/>
      <c r="HQ50" s="167"/>
      <c r="HR50" s="167"/>
      <c r="HS50" s="167"/>
      <c r="HT50" s="167"/>
      <c r="HU50" s="167"/>
      <c r="HV50" s="167"/>
      <c r="HW50" s="167"/>
      <c r="HX50" s="167"/>
      <c r="HY50" s="167"/>
      <c r="HZ50" s="167"/>
      <c r="IA50" s="167"/>
      <c r="IB50" s="167"/>
      <c r="IC50" s="167"/>
      <c r="ID50" s="167"/>
      <c r="IE50" s="167"/>
      <c r="IF50" s="167"/>
      <c r="IG50" s="167"/>
      <c r="IH50" s="167"/>
      <c r="II50" s="167"/>
      <c r="IJ50" s="167"/>
      <c r="IK50" s="167"/>
      <c r="IL50" s="167"/>
      <c r="IM50" s="167"/>
      <c r="IN50" s="167"/>
      <c r="IO50" s="167"/>
      <c r="IP50" s="167"/>
      <c r="IQ50" s="167"/>
      <c r="IR50" s="167"/>
      <c r="IS50" s="167"/>
      <c r="IT50" s="167"/>
      <c r="IU50" s="167"/>
      <c r="IV50" s="167"/>
    </row>
    <row r="51" spans="1:256" x14ac:dyDescent="0.2">
      <c r="A51" s="167"/>
      <c r="B51" s="167"/>
      <c r="C51" s="167"/>
      <c r="D51" s="167"/>
      <c r="E51" s="167"/>
      <c r="F51" s="167"/>
      <c r="G51" s="171"/>
      <c r="H51" s="172"/>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67"/>
      <c r="BL51" s="167"/>
      <c r="BM51" s="167"/>
      <c r="BN51" s="167"/>
      <c r="BO51" s="167"/>
      <c r="BP51" s="167"/>
      <c r="BQ51" s="167"/>
      <c r="BR51" s="167"/>
      <c r="BS51" s="167"/>
      <c r="BT51" s="167"/>
      <c r="BU51" s="167"/>
      <c r="BV51" s="167"/>
      <c r="BW51" s="167"/>
      <c r="BX51" s="167"/>
      <c r="BY51" s="167"/>
      <c r="BZ51" s="167"/>
      <c r="CA51" s="167"/>
      <c r="CB51" s="167"/>
      <c r="CC51" s="167"/>
      <c r="CD51" s="167"/>
      <c r="CE51" s="167"/>
      <c r="CF51" s="167"/>
      <c r="CG51" s="167"/>
      <c r="CH51" s="167"/>
      <c r="CI51" s="167"/>
      <c r="CJ51" s="167"/>
      <c r="CK51" s="167"/>
      <c r="CL51" s="167"/>
      <c r="CM51" s="167"/>
      <c r="CN51" s="167"/>
      <c r="CO51" s="167"/>
      <c r="CP51" s="167"/>
      <c r="CQ51" s="167"/>
      <c r="CR51" s="167"/>
      <c r="CS51" s="167"/>
      <c r="CT51" s="167"/>
      <c r="CU51" s="167"/>
      <c r="CV51" s="167"/>
      <c r="CW51" s="167"/>
      <c r="CX51" s="167"/>
      <c r="CY51" s="167"/>
      <c r="CZ51" s="167"/>
      <c r="DA51" s="167"/>
      <c r="DB51" s="167"/>
      <c r="DC51" s="167"/>
      <c r="DD51" s="167"/>
      <c r="DE51" s="167"/>
      <c r="DF51" s="167"/>
      <c r="DG51" s="167"/>
      <c r="DH51" s="167"/>
      <c r="DI51" s="167"/>
      <c r="DJ51" s="167"/>
      <c r="DK51" s="167"/>
      <c r="DL51" s="167"/>
      <c r="DM51" s="167"/>
      <c r="DN51" s="167"/>
      <c r="DO51" s="167"/>
      <c r="DP51" s="167"/>
      <c r="DQ51" s="167"/>
      <c r="DR51" s="167"/>
      <c r="DS51" s="167"/>
      <c r="DT51" s="167"/>
      <c r="DU51" s="167"/>
      <c r="DV51" s="167"/>
      <c r="DW51" s="167"/>
      <c r="DX51" s="167"/>
      <c r="DY51" s="167"/>
      <c r="DZ51" s="167"/>
      <c r="EA51" s="167"/>
      <c r="EB51" s="167"/>
      <c r="EC51" s="167"/>
      <c r="ED51" s="167"/>
      <c r="EE51" s="167"/>
      <c r="EF51" s="167"/>
      <c r="EG51" s="167"/>
      <c r="EH51" s="167"/>
      <c r="EI51" s="167"/>
      <c r="EJ51" s="167"/>
      <c r="EK51" s="167"/>
      <c r="EL51" s="167"/>
      <c r="EM51" s="167"/>
      <c r="EN51" s="167"/>
      <c r="EO51" s="167"/>
      <c r="EP51" s="167"/>
      <c r="EQ51" s="167"/>
      <c r="ER51" s="167"/>
      <c r="ES51" s="167"/>
      <c r="ET51" s="167"/>
      <c r="EU51" s="167"/>
      <c r="EV51" s="167"/>
      <c r="EW51" s="167"/>
      <c r="EX51" s="167"/>
      <c r="EY51" s="167"/>
      <c r="EZ51" s="167"/>
      <c r="FA51" s="167"/>
      <c r="FB51" s="167"/>
      <c r="FC51" s="167"/>
      <c r="FD51" s="167"/>
      <c r="FE51" s="167"/>
      <c r="FF51" s="167"/>
      <c r="FG51" s="167"/>
      <c r="FH51" s="167"/>
      <c r="FI51" s="167"/>
      <c r="FJ51" s="167"/>
      <c r="FK51" s="167"/>
      <c r="FL51" s="167"/>
      <c r="FM51" s="167"/>
      <c r="FN51" s="167"/>
      <c r="FO51" s="167"/>
      <c r="FP51" s="167"/>
      <c r="FQ51" s="167"/>
      <c r="FR51" s="167"/>
      <c r="FS51" s="167"/>
      <c r="FT51" s="167"/>
      <c r="FU51" s="167"/>
      <c r="FV51" s="167"/>
      <c r="FW51" s="167"/>
      <c r="FX51" s="167"/>
      <c r="FY51" s="167"/>
      <c r="FZ51" s="167"/>
      <c r="GA51" s="167"/>
      <c r="GB51" s="167"/>
      <c r="GC51" s="167"/>
      <c r="GD51" s="167"/>
      <c r="GE51" s="167"/>
      <c r="GF51" s="167"/>
      <c r="GG51" s="167"/>
      <c r="GH51" s="167"/>
      <c r="GI51" s="167"/>
      <c r="GJ51" s="167"/>
      <c r="GK51" s="167"/>
      <c r="GL51" s="167"/>
      <c r="GM51" s="167"/>
      <c r="GN51" s="167"/>
      <c r="GO51" s="167"/>
      <c r="GP51" s="167"/>
      <c r="GQ51" s="167"/>
      <c r="GR51" s="167"/>
      <c r="GS51" s="167"/>
      <c r="GT51" s="167"/>
      <c r="GU51" s="167"/>
      <c r="GV51" s="167"/>
      <c r="GW51" s="167"/>
      <c r="GX51" s="167"/>
      <c r="GY51" s="167"/>
      <c r="GZ51" s="167"/>
      <c r="HA51" s="167"/>
      <c r="HB51" s="167"/>
      <c r="HC51" s="167"/>
      <c r="HD51" s="167"/>
      <c r="HE51" s="167"/>
      <c r="HF51" s="167"/>
      <c r="HG51" s="167"/>
      <c r="HH51" s="167"/>
      <c r="HI51" s="167"/>
      <c r="HJ51" s="167"/>
      <c r="HK51" s="167"/>
      <c r="HL51" s="167"/>
      <c r="HM51" s="167"/>
      <c r="HN51" s="167"/>
      <c r="HO51" s="167"/>
      <c r="HP51" s="167"/>
      <c r="HQ51" s="167"/>
      <c r="HR51" s="167"/>
      <c r="HS51" s="167"/>
      <c r="HT51" s="167"/>
      <c r="HU51" s="167"/>
      <c r="HV51" s="167"/>
      <c r="HW51" s="167"/>
      <c r="HX51" s="167"/>
      <c r="HY51" s="167"/>
      <c r="HZ51" s="167"/>
      <c r="IA51" s="167"/>
      <c r="IB51" s="167"/>
      <c r="IC51" s="167"/>
      <c r="ID51" s="167"/>
      <c r="IE51" s="167"/>
      <c r="IF51" s="167"/>
      <c r="IG51" s="167"/>
      <c r="IH51" s="167"/>
      <c r="II51" s="167"/>
      <c r="IJ51" s="167"/>
      <c r="IK51" s="167"/>
      <c r="IL51" s="167"/>
      <c r="IM51" s="167"/>
      <c r="IN51" s="167"/>
      <c r="IO51" s="167"/>
      <c r="IP51" s="167"/>
      <c r="IQ51" s="167"/>
      <c r="IR51" s="167"/>
      <c r="IS51" s="167"/>
      <c r="IT51" s="167"/>
      <c r="IU51" s="167"/>
      <c r="IV51" s="167"/>
    </row>
    <row r="52" spans="1:256" x14ac:dyDescent="0.2">
      <c r="A52" s="167"/>
      <c r="B52" s="167"/>
      <c r="C52" s="167"/>
      <c r="D52" s="167"/>
      <c r="E52" s="167"/>
      <c r="F52" s="167"/>
      <c r="G52" s="171"/>
      <c r="H52" s="172"/>
      <c r="J52" s="167"/>
      <c r="K52" s="167"/>
      <c r="L52" s="167"/>
      <c r="M52" s="167"/>
      <c r="N52" s="167"/>
      <c r="O52" s="167"/>
      <c r="P52" s="167"/>
      <c r="Q52" s="167"/>
      <c r="R52" s="167"/>
      <c r="S52" s="167"/>
      <c r="T52" s="167"/>
      <c r="U52" s="167"/>
      <c r="V52" s="167"/>
      <c r="W52" s="167"/>
      <c r="X52" s="167"/>
      <c r="Y52" s="167"/>
      <c r="Z52" s="167"/>
      <c r="AA52" s="167"/>
      <c r="AB52" s="167"/>
      <c r="AC52" s="167"/>
      <c r="AD52" s="167"/>
      <c r="AE52" s="167"/>
      <c r="AF52" s="167"/>
      <c r="AG52" s="167"/>
      <c r="AH52" s="167"/>
      <c r="AI52" s="167"/>
      <c r="AJ52" s="167"/>
      <c r="AK52" s="167"/>
      <c r="AL52" s="167"/>
      <c r="AM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67"/>
      <c r="BL52" s="167"/>
      <c r="BM52" s="167"/>
      <c r="BN52" s="167"/>
      <c r="BO52" s="167"/>
      <c r="BP52" s="167"/>
      <c r="BQ52" s="167"/>
      <c r="BR52" s="167"/>
      <c r="BS52" s="167"/>
      <c r="BT52" s="167"/>
      <c r="BU52" s="167"/>
      <c r="BV52" s="167"/>
      <c r="BW52" s="167"/>
      <c r="BX52" s="167"/>
      <c r="BY52" s="167"/>
      <c r="BZ52" s="167"/>
      <c r="CA52" s="167"/>
      <c r="CB52" s="167"/>
      <c r="CC52" s="167"/>
      <c r="CD52" s="167"/>
      <c r="CE52" s="167"/>
      <c r="CF52" s="167"/>
      <c r="CG52" s="167"/>
      <c r="CH52" s="167"/>
      <c r="CI52" s="167"/>
      <c r="CJ52" s="167"/>
      <c r="CK52" s="167"/>
      <c r="CL52" s="167"/>
      <c r="CM52" s="167"/>
      <c r="CN52" s="167"/>
      <c r="CO52" s="167"/>
      <c r="CP52" s="167"/>
      <c r="CQ52" s="167"/>
      <c r="CR52" s="167"/>
      <c r="CS52" s="167"/>
      <c r="CT52" s="167"/>
      <c r="CU52" s="167"/>
      <c r="CV52" s="167"/>
      <c r="CW52" s="167"/>
      <c r="CX52" s="167"/>
      <c r="CY52" s="167"/>
      <c r="CZ52" s="167"/>
      <c r="DA52" s="167"/>
      <c r="DB52" s="167"/>
      <c r="DC52" s="167"/>
      <c r="DD52" s="167"/>
      <c r="DE52" s="167"/>
      <c r="DF52" s="167"/>
      <c r="DG52" s="167"/>
      <c r="DH52" s="167"/>
      <c r="DI52" s="167"/>
      <c r="DJ52" s="167"/>
      <c r="DK52" s="167"/>
      <c r="DL52" s="167"/>
      <c r="DM52" s="167"/>
      <c r="DN52" s="167"/>
      <c r="DO52" s="167"/>
      <c r="DP52" s="167"/>
      <c r="DQ52" s="167"/>
      <c r="DR52" s="167"/>
      <c r="DS52" s="167"/>
      <c r="DT52" s="167"/>
      <c r="DU52" s="167"/>
      <c r="DV52" s="167"/>
      <c r="DW52" s="167"/>
      <c r="DX52" s="167"/>
      <c r="DY52" s="167"/>
      <c r="DZ52" s="167"/>
      <c r="EA52" s="167"/>
      <c r="EB52" s="167"/>
      <c r="EC52" s="167"/>
      <c r="ED52" s="167"/>
      <c r="EE52" s="167"/>
      <c r="EF52" s="167"/>
      <c r="EG52" s="167"/>
      <c r="EH52" s="167"/>
      <c r="EI52" s="167"/>
      <c r="EJ52" s="167"/>
      <c r="EK52" s="167"/>
      <c r="EL52" s="167"/>
      <c r="EM52" s="167"/>
      <c r="EN52" s="167"/>
      <c r="EO52" s="167"/>
      <c r="EP52" s="167"/>
      <c r="EQ52" s="167"/>
      <c r="ER52" s="167"/>
      <c r="ES52" s="167"/>
      <c r="ET52" s="167"/>
      <c r="EU52" s="167"/>
      <c r="EV52" s="167"/>
      <c r="EW52" s="167"/>
      <c r="EX52" s="167"/>
      <c r="EY52" s="167"/>
      <c r="EZ52" s="167"/>
      <c r="FA52" s="167"/>
      <c r="FB52" s="167"/>
      <c r="FC52" s="167"/>
      <c r="FD52" s="167"/>
      <c r="FE52" s="167"/>
      <c r="FF52" s="167"/>
      <c r="FG52" s="167"/>
      <c r="FH52" s="167"/>
      <c r="FI52" s="167"/>
      <c r="FJ52" s="167"/>
      <c r="FK52" s="167"/>
      <c r="FL52" s="167"/>
      <c r="FM52" s="167"/>
      <c r="FN52" s="167"/>
      <c r="FO52" s="167"/>
      <c r="FP52" s="167"/>
      <c r="FQ52" s="167"/>
      <c r="FR52" s="167"/>
      <c r="FS52" s="167"/>
      <c r="FT52" s="167"/>
      <c r="FU52" s="167"/>
      <c r="FV52" s="167"/>
      <c r="FW52" s="167"/>
      <c r="FX52" s="167"/>
      <c r="FY52" s="167"/>
      <c r="FZ52" s="167"/>
      <c r="GA52" s="167"/>
      <c r="GB52" s="167"/>
      <c r="GC52" s="167"/>
      <c r="GD52" s="167"/>
      <c r="GE52" s="167"/>
      <c r="GF52" s="167"/>
      <c r="GG52" s="167"/>
      <c r="GH52" s="167"/>
      <c r="GI52" s="167"/>
      <c r="GJ52" s="167"/>
      <c r="GK52" s="167"/>
      <c r="GL52" s="167"/>
      <c r="GM52" s="167"/>
      <c r="GN52" s="167"/>
      <c r="GO52" s="167"/>
      <c r="GP52" s="167"/>
      <c r="GQ52" s="167"/>
      <c r="GR52" s="167"/>
      <c r="GS52" s="167"/>
      <c r="GT52" s="167"/>
      <c r="GU52" s="167"/>
      <c r="GV52" s="167"/>
      <c r="GW52" s="167"/>
      <c r="GX52" s="167"/>
      <c r="GY52" s="167"/>
      <c r="GZ52" s="167"/>
      <c r="HA52" s="167"/>
      <c r="HB52" s="167"/>
      <c r="HC52" s="167"/>
      <c r="HD52" s="167"/>
      <c r="HE52" s="167"/>
      <c r="HF52" s="167"/>
      <c r="HG52" s="167"/>
      <c r="HH52" s="167"/>
      <c r="HI52" s="167"/>
      <c r="HJ52" s="167"/>
      <c r="HK52" s="167"/>
      <c r="HL52" s="167"/>
      <c r="HM52" s="167"/>
      <c r="HN52" s="167"/>
      <c r="HO52" s="167"/>
      <c r="HP52" s="167"/>
      <c r="HQ52" s="167"/>
      <c r="HR52" s="167"/>
      <c r="HS52" s="167"/>
      <c r="HT52" s="167"/>
      <c r="HU52" s="167"/>
      <c r="HV52" s="167"/>
      <c r="HW52" s="167"/>
      <c r="HX52" s="167"/>
      <c r="HY52" s="167"/>
      <c r="HZ52" s="167"/>
      <c r="IA52" s="167"/>
      <c r="IB52" s="167"/>
      <c r="IC52" s="167"/>
      <c r="ID52" s="167"/>
      <c r="IE52" s="167"/>
      <c r="IF52" s="167"/>
      <c r="IG52" s="167"/>
      <c r="IH52" s="167"/>
      <c r="II52" s="167"/>
      <c r="IJ52" s="167"/>
      <c r="IK52" s="167"/>
      <c r="IL52" s="167"/>
      <c r="IM52" s="167"/>
      <c r="IN52" s="167"/>
      <c r="IO52" s="167"/>
      <c r="IP52" s="167"/>
      <c r="IQ52" s="167"/>
      <c r="IR52" s="167"/>
      <c r="IS52" s="167"/>
      <c r="IT52" s="167"/>
      <c r="IU52" s="167"/>
      <c r="IV52" s="167"/>
    </row>
    <row r="53" spans="1:256" x14ac:dyDescent="0.2">
      <c r="A53" s="167"/>
      <c r="B53" s="167"/>
      <c r="C53" s="167"/>
      <c r="D53" s="167"/>
      <c r="E53" s="167"/>
      <c r="F53" s="167"/>
      <c r="G53" s="171"/>
      <c r="H53" s="172"/>
      <c r="J53" s="167"/>
      <c r="K53" s="167"/>
      <c r="L53" s="167"/>
      <c r="M53" s="167"/>
      <c r="N53" s="167"/>
      <c r="O53" s="167"/>
      <c r="P53" s="167"/>
      <c r="Q53" s="167"/>
      <c r="R53" s="167"/>
      <c r="S53" s="167"/>
      <c r="T53" s="167"/>
      <c r="U53" s="167"/>
      <c r="V53" s="167"/>
      <c r="W53" s="167"/>
      <c r="X53" s="167"/>
      <c r="Y53" s="167"/>
      <c r="Z53" s="167"/>
      <c r="AA53" s="167"/>
      <c r="AB53" s="167"/>
      <c r="AC53" s="167"/>
      <c r="AD53" s="167"/>
      <c r="AE53" s="167"/>
      <c r="AF53" s="167"/>
      <c r="AG53" s="167"/>
      <c r="AH53" s="167"/>
      <c r="AI53" s="167"/>
      <c r="AJ53" s="167"/>
      <c r="AK53" s="167"/>
      <c r="AL53" s="167"/>
      <c r="AM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67"/>
      <c r="BL53" s="167"/>
      <c r="BM53" s="167"/>
      <c r="BN53" s="167"/>
      <c r="BO53" s="167"/>
      <c r="BP53" s="167"/>
      <c r="BQ53" s="167"/>
      <c r="BR53" s="167"/>
      <c r="BS53" s="167"/>
      <c r="BT53" s="167"/>
      <c r="BU53" s="167"/>
      <c r="BV53" s="167"/>
      <c r="BW53" s="167"/>
      <c r="BX53" s="167"/>
      <c r="BY53" s="167"/>
      <c r="BZ53" s="167"/>
      <c r="CA53" s="167"/>
      <c r="CB53" s="167"/>
      <c r="CC53" s="167"/>
      <c r="CD53" s="167"/>
      <c r="CE53" s="167"/>
      <c r="CF53" s="167"/>
      <c r="CG53" s="167"/>
      <c r="CH53" s="167"/>
      <c r="CI53" s="167"/>
      <c r="CJ53" s="167"/>
      <c r="CK53" s="167"/>
      <c r="CL53" s="167"/>
      <c r="CM53" s="167"/>
      <c r="CN53" s="167"/>
      <c r="CO53" s="167"/>
      <c r="CP53" s="167"/>
      <c r="CQ53" s="167"/>
      <c r="CR53" s="167"/>
      <c r="CS53" s="167"/>
      <c r="CT53" s="167"/>
      <c r="CU53" s="167"/>
      <c r="CV53" s="167"/>
      <c r="CW53" s="167"/>
      <c r="CX53" s="167"/>
      <c r="CY53" s="167"/>
      <c r="CZ53" s="167"/>
      <c r="DA53" s="167"/>
      <c r="DB53" s="167"/>
      <c r="DC53" s="167"/>
      <c r="DD53" s="167"/>
      <c r="DE53" s="167"/>
      <c r="DF53" s="167"/>
      <c r="DG53" s="167"/>
      <c r="DH53" s="167"/>
      <c r="DI53" s="167"/>
      <c r="DJ53" s="167"/>
      <c r="DK53" s="167"/>
      <c r="DL53" s="167"/>
      <c r="DM53" s="167"/>
      <c r="DN53" s="167"/>
      <c r="DO53" s="167"/>
      <c r="DP53" s="167"/>
      <c r="DQ53" s="167"/>
      <c r="DR53" s="167"/>
      <c r="DS53" s="167"/>
      <c r="DT53" s="167"/>
      <c r="DU53" s="167"/>
      <c r="DV53" s="167"/>
      <c r="DW53" s="167"/>
      <c r="DX53" s="167"/>
      <c r="DY53" s="167"/>
      <c r="DZ53" s="167"/>
      <c r="EA53" s="167"/>
      <c r="EB53" s="167"/>
      <c r="EC53" s="167"/>
      <c r="ED53" s="167"/>
      <c r="EE53" s="167"/>
      <c r="EF53" s="167"/>
      <c r="EG53" s="167"/>
      <c r="EH53" s="167"/>
      <c r="EI53" s="167"/>
      <c r="EJ53" s="167"/>
      <c r="EK53" s="167"/>
      <c r="EL53" s="167"/>
      <c r="EM53" s="167"/>
      <c r="EN53" s="167"/>
      <c r="EO53" s="167"/>
      <c r="EP53" s="167"/>
      <c r="EQ53" s="167"/>
      <c r="ER53" s="167"/>
      <c r="ES53" s="167"/>
      <c r="ET53" s="167"/>
      <c r="EU53" s="167"/>
      <c r="EV53" s="167"/>
      <c r="EW53" s="167"/>
      <c r="EX53" s="167"/>
      <c r="EY53" s="167"/>
      <c r="EZ53" s="167"/>
      <c r="FA53" s="167"/>
      <c r="FB53" s="167"/>
      <c r="FC53" s="167"/>
      <c r="FD53" s="167"/>
      <c r="FE53" s="167"/>
      <c r="FF53" s="167"/>
      <c r="FG53" s="167"/>
      <c r="FH53" s="167"/>
      <c r="FI53" s="167"/>
      <c r="FJ53" s="167"/>
      <c r="FK53" s="167"/>
      <c r="FL53" s="167"/>
      <c r="FM53" s="167"/>
      <c r="FN53" s="167"/>
      <c r="FO53" s="167"/>
      <c r="FP53" s="167"/>
      <c r="FQ53" s="167"/>
      <c r="FR53" s="167"/>
      <c r="FS53" s="167"/>
      <c r="FT53" s="167"/>
      <c r="FU53" s="167"/>
      <c r="FV53" s="167"/>
      <c r="FW53" s="167"/>
      <c r="FX53" s="167"/>
      <c r="FY53" s="167"/>
      <c r="FZ53" s="167"/>
      <c r="GA53" s="167"/>
      <c r="GB53" s="167"/>
      <c r="GC53" s="167"/>
      <c r="GD53" s="167"/>
      <c r="GE53" s="167"/>
      <c r="GF53" s="167"/>
      <c r="GG53" s="167"/>
      <c r="GH53" s="167"/>
      <c r="GI53" s="167"/>
      <c r="GJ53" s="167"/>
      <c r="GK53" s="167"/>
      <c r="GL53" s="167"/>
      <c r="GM53" s="167"/>
      <c r="GN53" s="167"/>
      <c r="GO53" s="167"/>
      <c r="GP53" s="167"/>
      <c r="GQ53" s="167"/>
      <c r="GR53" s="167"/>
      <c r="GS53" s="167"/>
      <c r="GT53" s="167"/>
      <c r="GU53" s="167"/>
      <c r="GV53" s="167"/>
      <c r="GW53" s="167"/>
      <c r="GX53" s="167"/>
      <c r="GY53" s="167"/>
      <c r="GZ53" s="167"/>
      <c r="HA53" s="167"/>
      <c r="HB53" s="167"/>
      <c r="HC53" s="167"/>
      <c r="HD53" s="167"/>
      <c r="HE53" s="167"/>
      <c r="HF53" s="167"/>
      <c r="HG53" s="167"/>
      <c r="HH53" s="167"/>
      <c r="HI53" s="167"/>
      <c r="HJ53" s="167"/>
      <c r="HK53" s="167"/>
      <c r="HL53" s="167"/>
      <c r="HM53" s="167"/>
      <c r="HN53" s="167"/>
      <c r="HO53" s="167"/>
      <c r="HP53" s="167"/>
      <c r="HQ53" s="167"/>
      <c r="HR53" s="167"/>
      <c r="HS53" s="167"/>
      <c r="HT53" s="167"/>
      <c r="HU53" s="167"/>
      <c r="HV53" s="167"/>
      <c r="HW53" s="167"/>
      <c r="HX53" s="167"/>
      <c r="HY53" s="167"/>
      <c r="HZ53" s="167"/>
      <c r="IA53" s="167"/>
      <c r="IB53" s="167"/>
      <c r="IC53" s="167"/>
      <c r="ID53" s="167"/>
      <c r="IE53" s="167"/>
      <c r="IF53" s="167"/>
      <c r="IG53" s="167"/>
      <c r="IH53" s="167"/>
      <c r="II53" s="167"/>
      <c r="IJ53" s="167"/>
      <c r="IK53" s="167"/>
      <c r="IL53" s="167"/>
      <c r="IM53" s="167"/>
      <c r="IN53" s="167"/>
      <c r="IO53" s="167"/>
      <c r="IP53" s="167"/>
      <c r="IQ53" s="167"/>
      <c r="IR53" s="167"/>
      <c r="IS53" s="167"/>
      <c r="IT53" s="167"/>
      <c r="IU53" s="167"/>
      <c r="IV53" s="167"/>
    </row>
    <row r="54" spans="1:256" x14ac:dyDescent="0.2">
      <c r="A54" s="167"/>
      <c r="B54" s="167"/>
      <c r="C54" s="167"/>
      <c r="D54" s="167"/>
      <c r="E54" s="167"/>
      <c r="F54" s="167"/>
      <c r="G54" s="171"/>
      <c r="H54" s="172"/>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67"/>
      <c r="BL54" s="167"/>
      <c r="BM54" s="167"/>
      <c r="BN54" s="167"/>
      <c r="BO54" s="167"/>
      <c r="BP54" s="167"/>
      <c r="BQ54" s="167"/>
      <c r="BR54" s="167"/>
      <c r="BS54" s="167"/>
      <c r="BT54" s="167"/>
      <c r="BU54" s="167"/>
      <c r="BV54" s="167"/>
      <c r="BW54" s="167"/>
      <c r="BX54" s="167"/>
      <c r="BY54" s="167"/>
      <c r="BZ54" s="167"/>
      <c r="CA54" s="167"/>
      <c r="CB54" s="167"/>
      <c r="CC54" s="167"/>
      <c r="CD54" s="167"/>
      <c r="CE54" s="167"/>
      <c r="CF54" s="167"/>
      <c r="CG54" s="167"/>
      <c r="CH54" s="167"/>
      <c r="CI54" s="167"/>
      <c r="CJ54" s="167"/>
      <c r="CK54" s="167"/>
      <c r="CL54" s="167"/>
      <c r="CM54" s="167"/>
      <c r="CN54" s="167"/>
      <c r="CO54" s="167"/>
      <c r="CP54" s="167"/>
      <c r="CQ54" s="167"/>
      <c r="CR54" s="167"/>
      <c r="CS54" s="167"/>
      <c r="CT54" s="167"/>
      <c r="CU54" s="167"/>
      <c r="CV54" s="167"/>
      <c r="CW54" s="167"/>
      <c r="CX54" s="167"/>
      <c r="CY54" s="167"/>
      <c r="CZ54" s="167"/>
      <c r="DA54" s="167"/>
      <c r="DB54" s="167"/>
      <c r="DC54" s="167"/>
      <c r="DD54" s="167"/>
      <c r="DE54" s="167"/>
      <c r="DF54" s="167"/>
      <c r="DG54" s="167"/>
      <c r="DH54" s="167"/>
      <c r="DI54" s="167"/>
      <c r="DJ54" s="167"/>
      <c r="DK54" s="167"/>
      <c r="DL54" s="167"/>
      <c r="DM54" s="167"/>
      <c r="DN54" s="167"/>
      <c r="DO54" s="167"/>
      <c r="DP54" s="167"/>
      <c r="DQ54" s="167"/>
      <c r="DR54" s="167"/>
      <c r="DS54" s="167"/>
      <c r="DT54" s="167"/>
      <c r="DU54" s="167"/>
      <c r="DV54" s="167"/>
      <c r="DW54" s="167"/>
      <c r="DX54" s="167"/>
      <c r="DY54" s="167"/>
      <c r="DZ54" s="167"/>
      <c r="EA54" s="167"/>
      <c r="EB54" s="167"/>
      <c r="EC54" s="167"/>
      <c r="ED54" s="167"/>
      <c r="EE54" s="167"/>
      <c r="EF54" s="167"/>
      <c r="EG54" s="167"/>
      <c r="EH54" s="167"/>
      <c r="EI54" s="167"/>
      <c r="EJ54" s="167"/>
      <c r="EK54" s="167"/>
      <c r="EL54" s="167"/>
      <c r="EM54" s="167"/>
      <c r="EN54" s="167"/>
      <c r="EO54" s="167"/>
      <c r="EP54" s="167"/>
      <c r="EQ54" s="167"/>
      <c r="ER54" s="167"/>
      <c r="ES54" s="167"/>
      <c r="ET54" s="167"/>
      <c r="EU54" s="167"/>
      <c r="EV54" s="167"/>
      <c r="EW54" s="167"/>
      <c r="EX54" s="167"/>
      <c r="EY54" s="167"/>
      <c r="EZ54" s="167"/>
      <c r="FA54" s="167"/>
      <c r="FB54" s="167"/>
      <c r="FC54" s="167"/>
      <c r="FD54" s="167"/>
      <c r="FE54" s="167"/>
      <c r="FF54" s="167"/>
      <c r="FG54" s="167"/>
      <c r="FH54" s="167"/>
      <c r="FI54" s="167"/>
      <c r="FJ54" s="167"/>
      <c r="FK54" s="167"/>
      <c r="FL54" s="167"/>
      <c r="FM54" s="167"/>
      <c r="FN54" s="167"/>
      <c r="FO54" s="167"/>
      <c r="FP54" s="167"/>
      <c r="FQ54" s="167"/>
      <c r="FR54" s="167"/>
      <c r="FS54" s="167"/>
      <c r="FT54" s="167"/>
      <c r="FU54" s="167"/>
      <c r="FV54" s="167"/>
      <c r="FW54" s="167"/>
      <c r="FX54" s="167"/>
      <c r="FY54" s="167"/>
      <c r="FZ54" s="167"/>
      <c r="GA54" s="167"/>
      <c r="GB54" s="167"/>
      <c r="GC54" s="167"/>
      <c r="GD54" s="167"/>
      <c r="GE54" s="167"/>
      <c r="GF54" s="167"/>
      <c r="GG54" s="167"/>
      <c r="GH54" s="167"/>
      <c r="GI54" s="167"/>
      <c r="GJ54" s="167"/>
      <c r="GK54" s="167"/>
      <c r="GL54" s="167"/>
      <c r="GM54" s="167"/>
      <c r="GN54" s="167"/>
      <c r="GO54" s="167"/>
      <c r="GP54" s="167"/>
      <c r="GQ54" s="167"/>
      <c r="GR54" s="167"/>
      <c r="GS54" s="167"/>
      <c r="GT54" s="167"/>
      <c r="GU54" s="167"/>
      <c r="GV54" s="167"/>
      <c r="GW54" s="167"/>
      <c r="GX54" s="167"/>
      <c r="GY54" s="167"/>
      <c r="GZ54" s="167"/>
      <c r="HA54" s="167"/>
      <c r="HB54" s="167"/>
      <c r="HC54" s="167"/>
      <c r="HD54" s="167"/>
      <c r="HE54" s="167"/>
      <c r="HF54" s="167"/>
      <c r="HG54" s="167"/>
      <c r="HH54" s="167"/>
      <c r="HI54" s="167"/>
      <c r="HJ54" s="167"/>
      <c r="HK54" s="167"/>
      <c r="HL54" s="167"/>
      <c r="HM54" s="167"/>
      <c r="HN54" s="167"/>
      <c r="HO54" s="167"/>
      <c r="HP54" s="167"/>
      <c r="HQ54" s="167"/>
      <c r="HR54" s="167"/>
      <c r="HS54" s="167"/>
      <c r="HT54" s="167"/>
      <c r="HU54" s="167"/>
      <c r="HV54" s="167"/>
      <c r="HW54" s="167"/>
      <c r="HX54" s="167"/>
      <c r="HY54" s="167"/>
      <c r="HZ54" s="167"/>
      <c r="IA54" s="167"/>
      <c r="IB54" s="167"/>
      <c r="IC54" s="167"/>
      <c r="ID54" s="167"/>
      <c r="IE54" s="167"/>
      <c r="IF54" s="167"/>
      <c r="IG54" s="167"/>
      <c r="IH54" s="167"/>
      <c r="II54" s="167"/>
      <c r="IJ54" s="167"/>
      <c r="IK54" s="167"/>
      <c r="IL54" s="167"/>
      <c r="IM54" s="167"/>
      <c r="IN54" s="167"/>
      <c r="IO54" s="167"/>
      <c r="IP54" s="167"/>
      <c r="IQ54" s="167"/>
      <c r="IR54" s="167"/>
      <c r="IS54" s="167"/>
      <c r="IT54" s="167"/>
      <c r="IU54" s="167"/>
      <c r="IV54" s="167"/>
    </row>
    <row r="55" spans="1:256" x14ac:dyDescent="0.2">
      <c r="A55" s="167"/>
      <c r="B55" s="167"/>
      <c r="C55" s="167"/>
      <c r="D55" s="167"/>
      <c r="E55" s="167"/>
      <c r="F55" s="167"/>
      <c r="G55" s="171"/>
      <c r="H55" s="172"/>
      <c r="J55" s="167"/>
      <c r="K55" s="167"/>
      <c r="L55" s="167"/>
      <c r="M55" s="167"/>
      <c r="N55" s="167"/>
      <c r="O55" s="167"/>
      <c r="P55" s="167"/>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7"/>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c r="CR55" s="167"/>
      <c r="CS55" s="167"/>
      <c r="CT55" s="167"/>
      <c r="CU55" s="167"/>
      <c r="CV55" s="167"/>
      <c r="CW55" s="167"/>
      <c r="CX55" s="167"/>
      <c r="CY55" s="167"/>
      <c r="CZ55" s="167"/>
      <c r="DA55" s="167"/>
      <c r="DB55" s="167"/>
      <c r="DC55" s="167"/>
      <c r="DD55" s="167"/>
      <c r="DE55" s="167"/>
      <c r="DF55" s="167"/>
      <c r="DG55" s="167"/>
      <c r="DH55" s="167"/>
      <c r="DI55" s="167"/>
      <c r="DJ55" s="167"/>
      <c r="DK55" s="167"/>
      <c r="DL55" s="167"/>
      <c r="DM55" s="167"/>
      <c r="DN55" s="167"/>
      <c r="DO55" s="167"/>
      <c r="DP55" s="167"/>
      <c r="DQ55" s="167"/>
      <c r="DR55" s="167"/>
      <c r="DS55" s="167"/>
      <c r="DT55" s="167"/>
      <c r="DU55" s="167"/>
      <c r="DV55" s="167"/>
      <c r="DW55" s="167"/>
      <c r="DX55" s="167"/>
      <c r="DY55" s="167"/>
      <c r="DZ55" s="167"/>
      <c r="EA55" s="167"/>
      <c r="EB55" s="167"/>
      <c r="EC55" s="167"/>
      <c r="ED55" s="167"/>
      <c r="EE55" s="167"/>
      <c r="EF55" s="167"/>
      <c r="EG55" s="167"/>
      <c r="EH55" s="167"/>
      <c r="EI55" s="167"/>
      <c r="EJ55" s="167"/>
      <c r="EK55" s="167"/>
      <c r="EL55" s="167"/>
      <c r="EM55" s="167"/>
      <c r="EN55" s="167"/>
      <c r="EO55" s="167"/>
      <c r="EP55" s="167"/>
      <c r="EQ55" s="167"/>
      <c r="ER55" s="167"/>
      <c r="ES55" s="167"/>
      <c r="ET55" s="167"/>
      <c r="EU55" s="167"/>
      <c r="EV55" s="167"/>
      <c r="EW55" s="167"/>
      <c r="EX55" s="167"/>
      <c r="EY55" s="167"/>
      <c r="EZ55" s="167"/>
      <c r="FA55" s="167"/>
      <c r="FB55" s="167"/>
      <c r="FC55" s="167"/>
      <c r="FD55" s="167"/>
      <c r="FE55" s="167"/>
      <c r="FF55" s="167"/>
      <c r="FG55" s="167"/>
      <c r="FH55" s="167"/>
      <c r="FI55" s="167"/>
      <c r="FJ55" s="167"/>
      <c r="FK55" s="167"/>
      <c r="FL55" s="167"/>
      <c r="FM55" s="167"/>
      <c r="FN55" s="167"/>
      <c r="FO55" s="167"/>
      <c r="FP55" s="167"/>
      <c r="FQ55" s="167"/>
      <c r="FR55" s="167"/>
      <c r="FS55" s="167"/>
      <c r="FT55" s="167"/>
      <c r="FU55" s="167"/>
      <c r="FV55" s="167"/>
      <c r="FW55" s="167"/>
      <c r="FX55" s="167"/>
      <c r="FY55" s="167"/>
      <c r="FZ55" s="167"/>
      <c r="GA55" s="167"/>
      <c r="GB55" s="167"/>
      <c r="GC55" s="167"/>
      <c r="GD55" s="167"/>
      <c r="GE55" s="167"/>
      <c r="GF55" s="167"/>
      <c r="GG55" s="167"/>
      <c r="GH55" s="167"/>
      <c r="GI55" s="167"/>
      <c r="GJ55" s="167"/>
      <c r="GK55" s="167"/>
      <c r="GL55" s="167"/>
      <c r="GM55" s="167"/>
      <c r="GN55" s="167"/>
      <c r="GO55" s="167"/>
      <c r="GP55" s="167"/>
      <c r="GQ55" s="167"/>
      <c r="GR55" s="167"/>
      <c r="GS55" s="167"/>
      <c r="GT55" s="167"/>
      <c r="GU55" s="167"/>
      <c r="GV55" s="167"/>
      <c r="GW55" s="167"/>
      <c r="GX55" s="167"/>
      <c r="GY55" s="167"/>
      <c r="GZ55" s="167"/>
      <c r="HA55" s="167"/>
      <c r="HB55" s="167"/>
      <c r="HC55" s="167"/>
      <c r="HD55" s="167"/>
      <c r="HE55" s="167"/>
      <c r="HF55" s="167"/>
      <c r="HG55" s="167"/>
      <c r="HH55" s="167"/>
      <c r="HI55" s="167"/>
      <c r="HJ55" s="167"/>
      <c r="HK55" s="167"/>
      <c r="HL55" s="167"/>
      <c r="HM55" s="167"/>
      <c r="HN55" s="167"/>
      <c r="HO55" s="167"/>
      <c r="HP55" s="167"/>
      <c r="HQ55" s="167"/>
      <c r="HR55" s="167"/>
      <c r="HS55" s="167"/>
      <c r="HT55" s="167"/>
      <c r="HU55" s="167"/>
      <c r="HV55" s="167"/>
      <c r="HW55" s="167"/>
      <c r="HX55" s="167"/>
      <c r="HY55" s="167"/>
      <c r="HZ55" s="167"/>
      <c r="IA55" s="167"/>
      <c r="IB55" s="167"/>
      <c r="IC55" s="167"/>
      <c r="ID55" s="167"/>
      <c r="IE55" s="167"/>
      <c r="IF55" s="167"/>
      <c r="IG55" s="167"/>
      <c r="IH55" s="167"/>
      <c r="II55" s="167"/>
      <c r="IJ55" s="167"/>
      <c r="IK55" s="167"/>
      <c r="IL55" s="167"/>
      <c r="IM55" s="167"/>
      <c r="IN55" s="167"/>
      <c r="IO55" s="167"/>
      <c r="IP55" s="167"/>
      <c r="IQ55" s="167"/>
      <c r="IR55" s="167"/>
      <c r="IS55" s="167"/>
      <c r="IT55" s="167"/>
      <c r="IU55" s="167"/>
      <c r="IV55" s="167"/>
    </row>
    <row r="56" spans="1:256" x14ac:dyDescent="0.2">
      <c r="A56" s="167"/>
      <c r="B56" s="167"/>
      <c r="C56" s="167"/>
      <c r="D56" s="167"/>
      <c r="E56" s="167"/>
      <c r="F56" s="167"/>
      <c r="G56" s="171"/>
      <c r="H56" s="172"/>
      <c r="J56" s="167"/>
      <c r="K56" s="167"/>
      <c r="L56" s="167"/>
      <c r="M56" s="167"/>
      <c r="N56" s="167"/>
      <c r="O56" s="167"/>
      <c r="P56" s="167"/>
      <c r="Q56" s="167"/>
      <c r="R56" s="167"/>
      <c r="S56" s="167"/>
      <c r="T56" s="167"/>
      <c r="U56" s="167"/>
      <c r="V56" s="167"/>
      <c r="W56" s="167"/>
      <c r="X56" s="167"/>
      <c r="Y56" s="167"/>
      <c r="Z56" s="167"/>
      <c r="AA56" s="167"/>
      <c r="AB56" s="167"/>
      <c r="AC56" s="167"/>
      <c r="AD56" s="167"/>
      <c r="AE56" s="167"/>
      <c r="AF56" s="167"/>
      <c r="AG56" s="167"/>
      <c r="AH56" s="167"/>
      <c r="AI56" s="167"/>
      <c r="AJ56" s="167"/>
      <c r="AK56" s="167"/>
      <c r="AL56" s="167"/>
      <c r="AM56" s="167"/>
      <c r="AN56" s="167"/>
      <c r="AO56" s="167"/>
      <c r="AP56" s="167"/>
      <c r="AQ56" s="167"/>
      <c r="AR56" s="167"/>
      <c r="AS56" s="167"/>
      <c r="AT56" s="167"/>
      <c r="AU56" s="167"/>
      <c r="AV56" s="167"/>
      <c r="AW56" s="167"/>
      <c r="AX56" s="167"/>
      <c r="AY56" s="167"/>
      <c r="AZ56" s="167"/>
      <c r="BA56" s="167"/>
      <c r="BB56" s="167"/>
      <c r="BC56" s="167"/>
      <c r="BD56" s="167"/>
      <c r="BE56" s="167"/>
      <c r="BF56" s="167"/>
      <c r="BG56" s="167"/>
      <c r="BH56" s="167"/>
      <c r="BI56" s="167"/>
      <c r="BJ56" s="167"/>
      <c r="BK56" s="167"/>
      <c r="BL56" s="167"/>
      <c r="BM56" s="167"/>
      <c r="BN56" s="167"/>
      <c r="BO56" s="167"/>
      <c r="BP56" s="167"/>
      <c r="BQ56" s="167"/>
      <c r="BR56" s="167"/>
      <c r="BS56" s="167"/>
      <c r="BT56" s="167"/>
      <c r="BU56" s="167"/>
      <c r="BV56" s="167"/>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c r="DJ56" s="167"/>
      <c r="DK56" s="167"/>
      <c r="DL56" s="167"/>
      <c r="DM56" s="167"/>
      <c r="DN56" s="167"/>
      <c r="DO56" s="167"/>
      <c r="DP56" s="167"/>
      <c r="DQ56" s="167"/>
      <c r="DR56" s="167"/>
      <c r="DS56" s="167"/>
      <c r="DT56" s="167"/>
      <c r="DU56" s="167"/>
      <c r="DV56" s="167"/>
      <c r="DW56" s="167"/>
      <c r="DX56" s="167"/>
      <c r="DY56" s="167"/>
      <c r="DZ56" s="167"/>
      <c r="EA56" s="167"/>
      <c r="EB56" s="167"/>
      <c r="EC56" s="167"/>
      <c r="ED56" s="167"/>
      <c r="EE56" s="167"/>
      <c r="EF56" s="167"/>
      <c r="EG56" s="167"/>
      <c r="EH56" s="167"/>
      <c r="EI56" s="167"/>
      <c r="EJ56" s="167"/>
      <c r="EK56" s="167"/>
      <c r="EL56" s="167"/>
      <c r="EM56" s="167"/>
      <c r="EN56" s="167"/>
      <c r="EO56" s="167"/>
      <c r="EP56" s="167"/>
      <c r="EQ56" s="167"/>
      <c r="ER56" s="167"/>
      <c r="ES56" s="167"/>
      <c r="ET56" s="167"/>
      <c r="EU56" s="167"/>
      <c r="EV56" s="167"/>
      <c r="EW56" s="167"/>
      <c r="EX56" s="167"/>
      <c r="EY56" s="167"/>
      <c r="EZ56" s="167"/>
      <c r="FA56" s="167"/>
      <c r="FB56" s="167"/>
      <c r="FC56" s="167"/>
      <c r="FD56" s="167"/>
      <c r="FE56" s="167"/>
      <c r="FF56" s="167"/>
      <c r="FG56" s="167"/>
      <c r="FH56" s="167"/>
      <c r="FI56" s="167"/>
      <c r="FJ56" s="167"/>
      <c r="FK56" s="167"/>
      <c r="FL56" s="167"/>
      <c r="FM56" s="167"/>
      <c r="FN56" s="167"/>
      <c r="FO56" s="167"/>
      <c r="FP56" s="167"/>
      <c r="FQ56" s="167"/>
      <c r="FR56" s="167"/>
      <c r="FS56" s="167"/>
      <c r="FT56" s="167"/>
      <c r="FU56" s="167"/>
      <c r="FV56" s="167"/>
      <c r="FW56" s="167"/>
      <c r="FX56" s="167"/>
      <c r="FY56" s="167"/>
      <c r="FZ56" s="167"/>
      <c r="GA56" s="167"/>
      <c r="GB56" s="167"/>
      <c r="GC56" s="167"/>
      <c r="GD56" s="167"/>
      <c r="GE56" s="167"/>
      <c r="GF56" s="167"/>
      <c r="GG56" s="167"/>
      <c r="GH56" s="167"/>
      <c r="GI56" s="167"/>
      <c r="GJ56" s="167"/>
      <c r="GK56" s="167"/>
      <c r="GL56" s="167"/>
      <c r="GM56" s="167"/>
      <c r="GN56" s="167"/>
      <c r="GO56" s="167"/>
      <c r="GP56" s="167"/>
      <c r="GQ56" s="167"/>
      <c r="GR56" s="167"/>
      <c r="GS56" s="167"/>
      <c r="GT56" s="167"/>
      <c r="GU56" s="167"/>
      <c r="GV56" s="167"/>
      <c r="GW56" s="167"/>
      <c r="GX56" s="167"/>
      <c r="GY56" s="167"/>
      <c r="GZ56" s="167"/>
      <c r="HA56" s="167"/>
      <c r="HB56" s="167"/>
      <c r="HC56" s="167"/>
      <c r="HD56" s="167"/>
      <c r="HE56" s="167"/>
      <c r="HF56" s="167"/>
      <c r="HG56" s="167"/>
      <c r="HH56" s="167"/>
      <c r="HI56" s="167"/>
      <c r="HJ56" s="167"/>
      <c r="HK56" s="167"/>
      <c r="HL56" s="167"/>
      <c r="HM56" s="167"/>
      <c r="HN56" s="167"/>
      <c r="HO56" s="167"/>
      <c r="HP56" s="167"/>
      <c r="HQ56" s="167"/>
      <c r="HR56" s="167"/>
      <c r="HS56" s="167"/>
      <c r="HT56" s="167"/>
      <c r="HU56" s="167"/>
      <c r="HV56" s="167"/>
      <c r="HW56" s="167"/>
      <c r="HX56" s="167"/>
      <c r="HY56" s="167"/>
      <c r="HZ56" s="167"/>
      <c r="IA56" s="167"/>
      <c r="IB56" s="167"/>
      <c r="IC56" s="167"/>
      <c r="ID56" s="167"/>
      <c r="IE56" s="167"/>
      <c r="IF56" s="167"/>
      <c r="IG56" s="167"/>
      <c r="IH56" s="167"/>
      <c r="II56" s="167"/>
      <c r="IJ56" s="167"/>
      <c r="IK56" s="167"/>
      <c r="IL56" s="167"/>
      <c r="IM56" s="167"/>
      <c r="IN56" s="167"/>
      <c r="IO56" s="167"/>
      <c r="IP56" s="167"/>
      <c r="IQ56" s="167"/>
      <c r="IR56" s="167"/>
      <c r="IS56" s="167"/>
      <c r="IT56" s="167"/>
      <c r="IU56" s="167"/>
      <c r="IV56" s="167"/>
    </row>
    <row r="57" spans="1:256" x14ac:dyDescent="0.2">
      <c r="A57" s="167"/>
      <c r="B57" s="167"/>
      <c r="C57" s="167"/>
      <c r="D57" s="167"/>
      <c r="E57" s="167"/>
      <c r="F57" s="167"/>
      <c r="G57" s="171"/>
      <c r="H57" s="172"/>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7"/>
      <c r="AN57" s="167"/>
      <c r="AO57" s="167"/>
      <c r="AP57" s="167"/>
      <c r="AQ57" s="167"/>
      <c r="AR57" s="167"/>
      <c r="AS57" s="167"/>
      <c r="AT57" s="167"/>
      <c r="AU57" s="167"/>
      <c r="AV57" s="167"/>
      <c r="AW57" s="167"/>
      <c r="AX57" s="167"/>
      <c r="AY57" s="167"/>
      <c r="AZ57" s="167"/>
      <c r="BA57" s="167"/>
      <c r="BB57" s="167"/>
      <c r="BC57" s="167"/>
      <c r="BD57" s="167"/>
      <c r="BE57" s="167"/>
      <c r="BF57" s="167"/>
      <c r="BG57" s="167"/>
      <c r="BH57" s="167"/>
      <c r="BI57" s="167"/>
      <c r="BJ57" s="167"/>
      <c r="BK57" s="167"/>
      <c r="BL57" s="167"/>
      <c r="BM57" s="167"/>
      <c r="BN57" s="167"/>
      <c r="BO57" s="167"/>
      <c r="BP57" s="167"/>
      <c r="BQ57" s="167"/>
      <c r="BR57" s="167"/>
      <c r="BS57" s="167"/>
      <c r="BT57" s="167"/>
      <c r="BU57" s="167"/>
      <c r="BV57" s="167"/>
      <c r="BW57" s="167"/>
      <c r="BX57" s="167"/>
      <c r="BY57" s="167"/>
      <c r="BZ57" s="167"/>
      <c r="CA57" s="167"/>
      <c r="CB57" s="167"/>
      <c r="CC57" s="167"/>
      <c r="CD57" s="167"/>
      <c r="CE57" s="167"/>
      <c r="CF57" s="167"/>
      <c r="CG57" s="167"/>
      <c r="CH57" s="167"/>
      <c r="CI57" s="167"/>
      <c r="CJ57" s="167"/>
      <c r="CK57" s="167"/>
      <c r="CL57" s="167"/>
      <c r="CM57" s="167"/>
      <c r="CN57" s="167"/>
      <c r="CO57" s="167"/>
      <c r="CP57" s="167"/>
      <c r="CQ57" s="167"/>
      <c r="CR57" s="167"/>
      <c r="CS57" s="167"/>
      <c r="CT57" s="167"/>
      <c r="CU57" s="167"/>
      <c r="CV57" s="167"/>
      <c r="CW57" s="167"/>
      <c r="CX57" s="167"/>
      <c r="CY57" s="167"/>
      <c r="CZ57" s="167"/>
      <c r="DA57" s="167"/>
      <c r="DB57" s="167"/>
      <c r="DC57" s="167"/>
      <c r="DD57" s="167"/>
      <c r="DE57" s="167"/>
      <c r="DF57" s="167"/>
      <c r="DG57" s="167"/>
      <c r="DH57" s="167"/>
      <c r="DI57" s="167"/>
      <c r="DJ57" s="167"/>
      <c r="DK57" s="167"/>
      <c r="DL57" s="167"/>
      <c r="DM57" s="167"/>
      <c r="DN57" s="167"/>
      <c r="DO57" s="167"/>
      <c r="DP57" s="167"/>
      <c r="DQ57" s="167"/>
      <c r="DR57" s="167"/>
      <c r="DS57" s="167"/>
      <c r="DT57" s="167"/>
      <c r="DU57" s="167"/>
      <c r="DV57" s="167"/>
      <c r="DW57" s="167"/>
      <c r="DX57" s="167"/>
      <c r="DY57" s="167"/>
      <c r="DZ57" s="167"/>
      <c r="EA57" s="167"/>
      <c r="EB57" s="167"/>
      <c r="EC57" s="167"/>
      <c r="ED57" s="167"/>
      <c r="EE57" s="167"/>
      <c r="EF57" s="167"/>
      <c r="EG57" s="167"/>
      <c r="EH57" s="167"/>
      <c r="EI57" s="167"/>
      <c r="EJ57" s="167"/>
      <c r="EK57" s="167"/>
      <c r="EL57" s="167"/>
      <c r="EM57" s="167"/>
      <c r="EN57" s="167"/>
      <c r="EO57" s="167"/>
      <c r="EP57" s="167"/>
      <c r="EQ57" s="167"/>
      <c r="ER57" s="167"/>
      <c r="ES57" s="167"/>
      <c r="ET57" s="167"/>
      <c r="EU57" s="167"/>
      <c r="EV57" s="167"/>
      <c r="EW57" s="167"/>
      <c r="EX57" s="167"/>
      <c r="EY57" s="167"/>
      <c r="EZ57" s="167"/>
      <c r="FA57" s="167"/>
      <c r="FB57" s="167"/>
      <c r="FC57" s="167"/>
      <c r="FD57" s="167"/>
      <c r="FE57" s="167"/>
      <c r="FF57" s="167"/>
      <c r="FG57" s="167"/>
      <c r="FH57" s="167"/>
      <c r="FI57" s="167"/>
      <c r="FJ57" s="167"/>
      <c r="FK57" s="167"/>
      <c r="FL57" s="167"/>
      <c r="FM57" s="167"/>
      <c r="FN57" s="167"/>
      <c r="FO57" s="167"/>
      <c r="FP57" s="167"/>
      <c r="FQ57" s="167"/>
      <c r="FR57" s="167"/>
      <c r="FS57" s="167"/>
      <c r="FT57" s="167"/>
      <c r="FU57" s="167"/>
      <c r="FV57" s="167"/>
      <c r="FW57" s="167"/>
      <c r="FX57" s="167"/>
      <c r="FY57" s="167"/>
      <c r="FZ57" s="167"/>
      <c r="GA57" s="167"/>
      <c r="GB57" s="167"/>
      <c r="GC57" s="167"/>
      <c r="GD57" s="167"/>
      <c r="GE57" s="167"/>
      <c r="GF57" s="167"/>
      <c r="GG57" s="167"/>
      <c r="GH57" s="167"/>
      <c r="GI57" s="167"/>
      <c r="GJ57" s="167"/>
      <c r="GK57" s="167"/>
      <c r="GL57" s="167"/>
      <c r="GM57" s="167"/>
      <c r="GN57" s="167"/>
      <c r="GO57" s="167"/>
      <c r="GP57" s="167"/>
      <c r="GQ57" s="167"/>
      <c r="GR57" s="167"/>
      <c r="GS57" s="167"/>
      <c r="GT57" s="167"/>
      <c r="GU57" s="167"/>
      <c r="GV57" s="167"/>
      <c r="GW57" s="167"/>
      <c r="GX57" s="167"/>
      <c r="GY57" s="167"/>
      <c r="GZ57" s="167"/>
      <c r="HA57" s="167"/>
      <c r="HB57" s="167"/>
      <c r="HC57" s="167"/>
      <c r="HD57" s="167"/>
      <c r="HE57" s="167"/>
      <c r="HF57" s="167"/>
      <c r="HG57" s="167"/>
      <c r="HH57" s="167"/>
      <c r="HI57" s="167"/>
      <c r="HJ57" s="167"/>
      <c r="HK57" s="167"/>
      <c r="HL57" s="167"/>
      <c r="HM57" s="167"/>
      <c r="HN57" s="167"/>
      <c r="HO57" s="167"/>
      <c r="HP57" s="167"/>
      <c r="HQ57" s="167"/>
      <c r="HR57" s="167"/>
      <c r="HS57" s="167"/>
      <c r="HT57" s="167"/>
      <c r="HU57" s="167"/>
      <c r="HV57" s="167"/>
      <c r="HW57" s="167"/>
      <c r="HX57" s="167"/>
      <c r="HY57" s="167"/>
      <c r="HZ57" s="167"/>
      <c r="IA57" s="167"/>
      <c r="IB57" s="167"/>
      <c r="IC57" s="167"/>
      <c r="ID57" s="167"/>
      <c r="IE57" s="167"/>
      <c r="IF57" s="167"/>
      <c r="IG57" s="167"/>
      <c r="IH57" s="167"/>
      <c r="II57" s="167"/>
      <c r="IJ57" s="167"/>
      <c r="IK57" s="167"/>
      <c r="IL57" s="167"/>
      <c r="IM57" s="167"/>
      <c r="IN57" s="167"/>
      <c r="IO57" s="167"/>
      <c r="IP57" s="167"/>
      <c r="IQ57" s="167"/>
      <c r="IR57" s="167"/>
      <c r="IS57" s="167"/>
      <c r="IT57" s="167"/>
      <c r="IU57" s="167"/>
      <c r="IV57" s="167"/>
    </row>
    <row r="58" spans="1:256" x14ac:dyDescent="0.2">
      <c r="A58" s="167"/>
      <c r="B58" s="167"/>
      <c r="C58" s="167"/>
      <c r="D58" s="167"/>
      <c r="E58" s="167"/>
      <c r="F58" s="167"/>
      <c r="G58" s="171"/>
      <c r="H58" s="172"/>
      <c r="J58" s="167"/>
      <c r="K58" s="167"/>
      <c r="L58" s="167"/>
      <c r="M58" s="167"/>
      <c r="N58" s="167"/>
      <c r="O58" s="167"/>
      <c r="P58" s="167"/>
      <c r="Q58" s="167"/>
      <c r="R58" s="167"/>
      <c r="S58" s="167"/>
      <c r="T58" s="167"/>
      <c r="U58" s="167"/>
      <c r="V58" s="167"/>
      <c r="W58" s="167"/>
      <c r="X58" s="167"/>
      <c r="Y58" s="167"/>
      <c r="Z58" s="167"/>
      <c r="AA58" s="167"/>
      <c r="AB58" s="167"/>
      <c r="AC58" s="167"/>
      <c r="AD58" s="167"/>
      <c r="AE58" s="167"/>
      <c r="AF58" s="167"/>
      <c r="AG58" s="167"/>
      <c r="AH58" s="167"/>
      <c r="AI58" s="167"/>
      <c r="AJ58" s="167"/>
      <c r="AK58" s="167"/>
      <c r="AL58" s="167"/>
      <c r="AM58" s="167"/>
      <c r="AN58" s="167"/>
      <c r="AO58" s="167"/>
      <c r="AP58" s="167"/>
      <c r="AQ58" s="167"/>
      <c r="AR58" s="167"/>
      <c r="AS58" s="167"/>
      <c r="AT58" s="167"/>
      <c r="AU58" s="167"/>
      <c r="AV58" s="167"/>
      <c r="AW58" s="167"/>
      <c r="AX58" s="167"/>
      <c r="AY58" s="167"/>
      <c r="AZ58" s="167"/>
      <c r="BA58" s="167"/>
      <c r="BB58" s="167"/>
      <c r="BC58" s="167"/>
      <c r="BD58" s="167"/>
      <c r="BE58" s="167"/>
      <c r="BF58" s="167"/>
      <c r="BG58" s="167"/>
      <c r="BH58" s="167"/>
      <c r="BI58" s="167"/>
      <c r="BJ58" s="167"/>
      <c r="BK58" s="167"/>
      <c r="BL58" s="167"/>
      <c r="BM58" s="167"/>
      <c r="BN58" s="167"/>
      <c r="BO58" s="167"/>
      <c r="BP58" s="167"/>
      <c r="BQ58" s="167"/>
      <c r="BR58" s="167"/>
      <c r="BS58" s="167"/>
      <c r="BT58" s="167"/>
      <c r="BU58" s="167"/>
      <c r="BV58" s="167"/>
      <c r="BW58" s="167"/>
      <c r="BX58" s="167"/>
      <c r="BY58" s="167"/>
      <c r="BZ58" s="167"/>
      <c r="CA58" s="167"/>
      <c r="CB58" s="167"/>
      <c r="CC58" s="167"/>
      <c r="CD58" s="167"/>
      <c r="CE58" s="167"/>
      <c r="CF58" s="167"/>
      <c r="CG58" s="167"/>
      <c r="CH58" s="167"/>
      <c r="CI58" s="167"/>
      <c r="CJ58" s="167"/>
      <c r="CK58" s="167"/>
      <c r="CL58" s="167"/>
      <c r="CM58" s="167"/>
      <c r="CN58" s="167"/>
      <c r="CO58" s="167"/>
      <c r="CP58" s="167"/>
      <c r="CQ58" s="167"/>
      <c r="CR58" s="167"/>
      <c r="CS58" s="167"/>
      <c r="CT58" s="167"/>
      <c r="CU58" s="167"/>
      <c r="CV58" s="167"/>
      <c r="CW58" s="167"/>
      <c r="CX58" s="167"/>
      <c r="CY58" s="167"/>
      <c r="CZ58" s="167"/>
      <c r="DA58" s="167"/>
      <c r="DB58" s="167"/>
      <c r="DC58" s="167"/>
      <c r="DD58" s="167"/>
      <c r="DE58" s="167"/>
      <c r="DF58" s="167"/>
      <c r="DG58" s="167"/>
      <c r="DH58" s="167"/>
      <c r="DI58" s="167"/>
      <c r="DJ58" s="167"/>
      <c r="DK58" s="167"/>
      <c r="DL58" s="167"/>
      <c r="DM58" s="167"/>
      <c r="DN58" s="167"/>
      <c r="DO58" s="167"/>
      <c r="DP58" s="167"/>
      <c r="DQ58" s="167"/>
      <c r="DR58" s="167"/>
      <c r="DS58" s="167"/>
      <c r="DT58" s="167"/>
      <c r="DU58" s="167"/>
      <c r="DV58" s="167"/>
      <c r="DW58" s="167"/>
      <c r="DX58" s="167"/>
      <c r="DY58" s="167"/>
      <c r="DZ58" s="167"/>
      <c r="EA58" s="167"/>
      <c r="EB58" s="167"/>
      <c r="EC58" s="167"/>
      <c r="ED58" s="167"/>
      <c r="EE58" s="167"/>
      <c r="EF58" s="167"/>
      <c r="EG58" s="167"/>
      <c r="EH58" s="167"/>
      <c r="EI58" s="167"/>
      <c r="EJ58" s="167"/>
      <c r="EK58" s="167"/>
      <c r="EL58" s="167"/>
      <c r="EM58" s="167"/>
      <c r="EN58" s="167"/>
      <c r="EO58" s="167"/>
      <c r="EP58" s="167"/>
      <c r="EQ58" s="167"/>
      <c r="ER58" s="167"/>
      <c r="ES58" s="167"/>
      <c r="ET58" s="167"/>
      <c r="EU58" s="167"/>
      <c r="EV58" s="167"/>
      <c r="EW58" s="167"/>
      <c r="EX58" s="167"/>
      <c r="EY58" s="167"/>
      <c r="EZ58" s="167"/>
      <c r="FA58" s="167"/>
      <c r="FB58" s="167"/>
      <c r="FC58" s="167"/>
      <c r="FD58" s="167"/>
      <c r="FE58" s="167"/>
      <c r="FF58" s="167"/>
      <c r="FG58" s="167"/>
      <c r="FH58" s="167"/>
      <c r="FI58" s="167"/>
      <c r="FJ58" s="167"/>
      <c r="FK58" s="167"/>
      <c r="FL58" s="167"/>
      <c r="FM58" s="167"/>
      <c r="FN58" s="167"/>
      <c r="FO58" s="167"/>
      <c r="FP58" s="167"/>
      <c r="FQ58" s="167"/>
      <c r="FR58" s="167"/>
      <c r="FS58" s="167"/>
      <c r="FT58" s="167"/>
      <c r="FU58" s="167"/>
      <c r="FV58" s="167"/>
      <c r="FW58" s="167"/>
      <c r="FX58" s="167"/>
      <c r="FY58" s="167"/>
      <c r="FZ58" s="167"/>
      <c r="GA58" s="167"/>
      <c r="GB58" s="167"/>
      <c r="GC58" s="167"/>
      <c r="GD58" s="167"/>
      <c r="GE58" s="167"/>
      <c r="GF58" s="167"/>
      <c r="GG58" s="167"/>
      <c r="GH58" s="167"/>
      <c r="GI58" s="167"/>
      <c r="GJ58" s="167"/>
      <c r="GK58" s="167"/>
      <c r="GL58" s="167"/>
      <c r="GM58" s="167"/>
      <c r="GN58" s="167"/>
      <c r="GO58" s="167"/>
      <c r="GP58" s="167"/>
      <c r="GQ58" s="167"/>
      <c r="GR58" s="167"/>
      <c r="GS58" s="167"/>
      <c r="GT58" s="167"/>
      <c r="GU58" s="167"/>
      <c r="GV58" s="167"/>
      <c r="GW58" s="167"/>
      <c r="GX58" s="167"/>
      <c r="GY58" s="167"/>
      <c r="GZ58" s="167"/>
      <c r="HA58" s="167"/>
      <c r="HB58" s="167"/>
      <c r="HC58" s="167"/>
      <c r="HD58" s="167"/>
      <c r="HE58" s="167"/>
      <c r="HF58" s="167"/>
      <c r="HG58" s="167"/>
      <c r="HH58" s="167"/>
      <c r="HI58" s="167"/>
      <c r="HJ58" s="167"/>
      <c r="HK58" s="167"/>
      <c r="HL58" s="167"/>
      <c r="HM58" s="167"/>
      <c r="HN58" s="167"/>
      <c r="HO58" s="167"/>
      <c r="HP58" s="167"/>
      <c r="HQ58" s="167"/>
      <c r="HR58" s="167"/>
      <c r="HS58" s="167"/>
      <c r="HT58" s="167"/>
      <c r="HU58" s="167"/>
      <c r="HV58" s="167"/>
      <c r="HW58" s="167"/>
      <c r="HX58" s="167"/>
      <c r="HY58" s="167"/>
      <c r="HZ58" s="167"/>
      <c r="IA58" s="167"/>
      <c r="IB58" s="167"/>
      <c r="IC58" s="167"/>
      <c r="ID58" s="167"/>
      <c r="IE58" s="167"/>
      <c r="IF58" s="167"/>
      <c r="IG58" s="167"/>
      <c r="IH58" s="167"/>
      <c r="II58" s="167"/>
      <c r="IJ58" s="167"/>
      <c r="IK58" s="167"/>
      <c r="IL58" s="167"/>
      <c r="IM58" s="167"/>
      <c r="IN58" s="167"/>
      <c r="IO58" s="167"/>
      <c r="IP58" s="167"/>
      <c r="IQ58" s="167"/>
      <c r="IR58" s="167"/>
      <c r="IS58" s="167"/>
      <c r="IT58" s="167"/>
      <c r="IU58" s="167"/>
      <c r="IV58" s="167"/>
    </row>
    <row r="59" spans="1:256" x14ac:dyDescent="0.2">
      <c r="A59" s="167"/>
      <c r="B59" s="167"/>
      <c r="C59" s="167"/>
      <c r="D59" s="167"/>
      <c r="E59" s="167"/>
      <c r="F59" s="167"/>
      <c r="G59" s="171"/>
      <c r="H59" s="172"/>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7"/>
      <c r="DB59" s="167"/>
      <c r="DC59" s="167"/>
      <c r="DD59" s="167"/>
      <c r="DE59" s="167"/>
      <c r="DF59" s="167"/>
      <c r="DG59" s="167"/>
      <c r="DH59" s="167"/>
      <c r="DI59" s="167"/>
      <c r="DJ59" s="167"/>
      <c r="DK59" s="167"/>
      <c r="DL59" s="167"/>
      <c r="DM59" s="167"/>
      <c r="DN59" s="167"/>
      <c r="DO59" s="167"/>
      <c r="DP59" s="167"/>
      <c r="DQ59" s="167"/>
      <c r="DR59" s="167"/>
      <c r="DS59" s="167"/>
      <c r="DT59" s="167"/>
      <c r="DU59" s="167"/>
      <c r="DV59" s="167"/>
      <c r="DW59" s="167"/>
      <c r="DX59" s="167"/>
      <c r="DY59" s="167"/>
      <c r="DZ59" s="167"/>
      <c r="EA59" s="167"/>
      <c r="EB59" s="167"/>
      <c r="EC59" s="167"/>
      <c r="ED59" s="167"/>
      <c r="EE59" s="167"/>
      <c r="EF59" s="167"/>
      <c r="EG59" s="167"/>
      <c r="EH59" s="167"/>
      <c r="EI59" s="167"/>
      <c r="EJ59" s="167"/>
      <c r="EK59" s="167"/>
      <c r="EL59" s="167"/>
      <c r="EM59" s="167"/>
      <c r="EN59" s="167"/>
      <c r="EO59" s="167"/>
      <c r="EP59" s="167"/>
      <c r="EQ59" s="167"/>
      <c r="ER59" s="167"/>
      <c r="ES59" s="167"/>
      <c r="ET59" s="167"/>
      <c r="EU59" s="167"/>
      <c r="EV59" s="167"/>
      <c r="EW59" s="167"/>
      <c r="EX59" s="167"/>
      <c r="EY59" s="167"/>
      <c r="EZ59" s="167"/>
      <c r="FA59" s="167"/>
      <c r="FB59" s="167"/>
      <c r="FC59" s="167"/>
      <c r="FD59" s="167"/>
      <c r="FE59" s="167"/>
      <c r="FF59" s="167"/>
      <c r="FG59" s="167"/>
      <c r="FH59" s="167"/>
      <c r="FI59" s="167"/>
      <c r="FJ59" s="167"/>
      <c r="FK59" s="167"/>
      <c r="FL59" s="167"/>
      <c r="FM59" s="167"/>
      <c r="FN59" s="167"/>
      <c r="FO59" s="167"/>
      <c r="FP59" s="167"/>
      <c r="FQ59" s="167"/>
      <c r="FR59" s="167"/>
      <c r="FS59" s="167"/>
      <c r="FT59" s="167"/>
      <c r="FU59" s="167"/>
      <c r="FV59" s="167"/>
      <c r="FW59" s="167"/>
      <c r="FX59" s="167"/>
      <c r="FY59" s="167"/>
      <c r="FZ59" s="167"/>
      <c r="GA59" s="167"/>
      <c r="GB59" s="167"/>
      <c r="GC59" s="167"/>
      <c r="GD59" s="167"/>
      <c r="GE59" s="167"/>
      <c r="GF59" s="167"/>
      <c r="GG59" s="167"/>
      <c r="GH59" s="167"/>
      <c r="GI59" s="167"/>
      <c r="GJ59" s="167"/>
      <c r="GK59" s="167"/>
      <c r="GL59" s="167"/>
      <c r="GM59" s="167"/>
      <c r="GN59" s="167"/>
      <c r="GO59" s="167"/>
      <c r="GP59" s="167"/>
      <c r="GQ59" s="167"/>
      <c r="GR59" s="167"/>
      <c r="GS59" s="167"/>
      <c r="GT59" s="167"/>
      <c r="GU59" s="167"/>
      <c r="GV59" s="167"/>
      <c r="GW59" s="167"/>
      <c r="GX59" s="167"/>
      <c r="GY59" s="167"/>
      <c r="GZ59" s="167"/>
      <c r="HA59" s="167"/>
      <c r="HB59" s="167"/>
      <c r="HC59" s="167"/>
      <c r="HD59" s="167"/>
      <c r="HE59" s="167"/>
      <c r="HF59" s="167"/>
      <c r="HG59" s="167"/>
      <c r="HH59" s="167"/>
      <c r="HI59" s="167"/>
      <c r="HJ59" s="167"/>
      <c r="HK59" s="167"/>
      <c r="HL59" s="167"/>
      <c r="HM59" s="167"/>
      <c r="HN59" s="167"/>
      <c r="HO59" s="167"/>
      <c r="HP59" s="167"/>
      <c r="HQ59" s="167"/>
      <c r="HR59" s="167"/>
      <c r="HS59" s="167"/>
      <c r="HT59" s="167"/>
      <c r="HU59" s="167"/>
      <c r="HV59" s="167"/>
      <c r="HW59" s="167"/>
      <c r="HX59" s="167"/>
      <c r="HY59" s="167"/>
      <c r="HZ59" s="167"/>
      <c r="IA59" s="167"/>
      <c r="IB59" s="167"/>
      <c r="IC59" s="167"/>
      <c r="ID59" s="167"/>
      <c r="IE59" s="167"/>
      <c r="IF59" s="167"/>
      <c r="IG59" s="167"/>
      <c r="IH59" s="167"/>
      <c r="II59" s="167"/>
      <c r="IJ59" s="167"/>
      <c r="IK59" s="167"/>
      <c r="IL59" s="167"/>
      <c r="IM59" s="167"/>
      <c r="IN59" s="167"/>
      <c r="IO59" s="167"/>
      <c r="IP59" s="167"/>
      <c r="IQ59" s="167"/>
      <c r="IR59" s="167"/>
      <c r="IS59" s="167"/>
      <c r="IT59" s="167"/>
      <c r="IU59" s="167"/>
      <c r="IV59" s="167"/>
    </row>
    <row r="60" spans="1:256" x14ac:dyDescent="0.2">
      <c r="A60" s="167"/>
      <c r="B60" s="167"/>
      <c r="C60" s="167"/>
      <c r="D60" s="167"/>
      <c r="E60" s="167"/>
      <c r="F60" s="167"/>
      <c r="G60" s="171"/>
      <c r="H60" s="172"/>
      <c r="J60" s="167"/>
      <c r="K60" s="167"/>
      <c r="L60" s="167"/>
      <c r="M60" s="167"/>
      <c r="N60" s="167"/>
      <c r="O60" s="167"/>
      <c r="P60" s="167"/>
      <c r="Q60" s="167"/>
      <c r="R60" s="167"/>
      <c r="S60" s="167"/>
      <c r="T60" s="167"/>
      <c r="U60" s="167"/>
      <c r="V60" s="167"/>
      <c r="W60" s="167"/>
      <c r="X60" s="167"/>
      <c r="Y60" s="167"/>
      <c r="Z60" s="167"/>
      <c r="AA60" s="167"/>
      <c r="AB60" s="167"/>
      <c r="AC60" s="167"/>
      <c r="AD60" s="167"/>
      <c r="AE60" s="167"/>
      <c r="AF60" s="167"/>
      <c r="AG60" s="167"/>
      <c r="AH60" s="167"/>
      <c r="AI60" s="167"/>
      <c r="AJ60" s="167"/>
      <c r="AK60" s="167"/>
      <c r="AL60" s="167"/>
      <c r="AM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c r="DJ60" s="167"/>
      <c r="DK60" s="167"/>
      <c r="DL60" s="167"/>
      <c r="DM60" s="167"/>
      <c r="DN60" s="167"/>
      <c r="DO60" s="167"/>
      <c r="DP60" s="167"/>
      <c r="DQ60" s="167"/>
      <c r="DR60" s="167"/>
      <c r="DS60" s="167"/>
      <c r="DT60" s="167"/>
      <c r="DU60" s="167"/>
      <c r="DV60" s="167"/>
      <c r="DW60" s="167"/>
      <c r="DX60" s="167"/>
      <c r="DY60" s="167"/>
      <c r="DZ60" s="167"/>
      <c r="EA60" s="167"/>
      <c r="EB60" s="167"/>
      <c r="EC60" s="167"/>
      <c r="ED60" s="167"/>
      <c r="EE60" s="167"/>
      <c r="EF60" s="167"/>
      <c r="EG60" s="167"/>
      <c r="EH60" s="167"/>
      <c r="EI60" s="167"/>
      <c r="EJ60" s="167"/>
      <c r="EK60" s="167"/>
      <c r="EL60" s="167"/>
      <c r="EM60" s="167"/>
      <c r="EN60" s="167"/>
      <c r="EO60" s="167"/>
      <c r="EP60" s="167"/>
      <c r="EQ60" s="167"/>
      <c r="ER60" s="167"/>
      <c r="ES60" s="167"/>
      <c r="ET60" s="167"/>
      <c r="EU60" s="167"/>
      <c r="EV60" s="167"/>
      <c r="EW60" s="167"/>
      <c r="EX60" s="167"/>
      <c r="EY60" s="167"/>
      <c r="EZ60" s="167"/>
      <c r="FA60" s="167"/>
      <c r="FB60" s="167"/>
      <c r="FC60" s="167"/>
      <c r="FD60" s="167"/>
      <c r="FE60" s="167"/>
      <c r="FF60" s="167"/>
      <c r="FG60" s="167"/>
      <c r="FH60" s="167"/>
      <c r="FI60" s="167"/>
      <c r="FJ60" s="167"/>
      <c r="FK60" s="167"/>
      <c r="FL60" s="167"/>
      <c r="FM60" s="167"/>
      <c r="FN60" s="167"/>
      <c r="FO60" s="167"/>
      <c r="FP60" s="167"/>
      <c r="FQ60" s="167"/>
      <c r="FR60" s="167"/>
      <c r="FS60" s="167"/>
      <c r="FT60" s="167"/>
      <c r="FU60" s="167"/>
      <c r="FV60" s="167"/>
      <c r="FW60" s="167"/>
      <c r="FX60" s="167"/>
      <c r="FY60" s="167"/>
      <c r="FZ60" s="167"/>
      <c r="GA60" s="167"/>
      <c r="GB60" s="167"/>
      <c r="GC60" s="167"/>
      <c r="GD60" s="167"/>
      <c r="GE60" s="167"/>
      <c r="GF60" s="167"/>
      <c r="GG60" s="167"/>
      <c r="GH60" s="167"/>
      <c r="GI60" s="167"/>
      <c r="GJ60" s="167"/>
      <c r="GK60" s="167"/>
      <c r="GL60" s="167"/>
      <c r="GM60" s="167"/>
      <c r="GN60" s="167"/>
      <c r="GO60" s="167"/>
      <c r="GP60" s="167"/>
      <c r="GQ60" s="167"/>
      <c r="GR60" s="167"/>
      <c r="GS60" s="167"/>
      <c r="GT60" s="167"/>
      <c r="GU60" s="167"/>
      <c r="GV60" s="167"/>
      <c r="GW60" s="167"/>
      <c r="GX60" s="167"/>
      <c r="GY60" s="167"/>
      <c r="GZ60" s="167"/>
      <c r="HA60" s="167"/>
      <c r="HB60" s="167"/>
      <c r="HC60" s="167"/>
      <c r="HD60" s="167"/>
      <c r="HE60" s="167"/>
      <c r="HF60" s="167"/>
      <c r="HG60" s="167"/>
      <c r="HH60" s="167"/>
      <c r="HI60" s="167"/>
      <c r="HJ60" s="167"/>
      <c r="HK60" s="167"/>
      <c r="HL60" s="167"/>
      <c r="HM60" s="167"/>
      <c r="HN60" s="167"/>
      <c r="HO60" s="167"/>
      <c r="HP60" s="167"/>
      <c r="HQ60" s="167"/>
      <c r="HR60" s="167"/>
      <c r="HS60" s="167"/>
      <c r="HT60" s="167"/>
      <c r="HU60" s="167"/>
      <c r="HV60" s="167"/>
      <c r="HW60" s="167"/>
      <c r="HX60" s="167"/>
      <c r="HY60" s="167"/>
      <c r="HZ60" s="167"/>
      <c r="IA60" s="167"/>
      <c r="IB60" s="167"/>
      <c r="IC60" s="167"/>
      <c r="ID60" s="167"/>
      <c r="IE60" s="167"/>
      <c r="IF60" s="167"/>
      <c r="IG60" s="167"/>
      <c r="IH60" s="167"/>
      <c r="II60" s="167"/>
      <c r="IJ60" s="167"/>
      <c r="IK60" s="167"/>
      <c r="IL60" s="167"/>
      <c r="IM60" s="167"/>
      <c r="IN60" s="167"/>
      <c r="IO60" s="167"/>
      <c r="IP60" s="167"/>
      <c r="IQ60" s="167"/>
      <c r="IR60" s="167"/>
      <c r="IS60" s="167"/>
      <c r="IT60" s="167"/>
      <c r="IU60" s="167"/>
      <c r="IV60" s="167"/>
    </row>
    <row r="61" spans="1:256" x14ac:dyDescent="0.2">
      <c r="A61" s="167"/>
      <c r="B61" s="167"/>
      <c r="C61" s="167"/>
      <c r="D61" s="167"/>
      <c r="E61" s="167"/>
      <c r="F61" s="167"/>
      <c r="G61" s="171"/>
      <c r="H61" s="172"/>
      <c r="J61" s="167"/>
      <c r="K61" s="167"/>
      <c r="L61" s="167"/>
      <c r="M61" s="167"/>
      <c r="N61" s="167"/>
      <c r="O61" s="167"/>
      <c r="P61" s="167"/>
      <c r="Q61" s="167"/>
      <c r="R61" s="167"/>
      <c r="S61" s="167"/>
      <c r="T61" s="167"/>
      <c r="U61" s="167"/>
      <c r="V61" s="167"/>
      <c r="W61" s="167"/>
      <c r="X61" s="167"/>
      <c r="Y61" s="167"/>
      <c r="Z61" s="167"/>
      <c r="AA61" s="167"/>
      <c r="AB61" s="167"/>
      <c r="AC61" s="167"/>
      <c r="AD61" s="167"/>
      <c r="AE61" s="167"/>
      <c r="AF61" s="167"/>
      <c r="AG61" s="167"/>
      <c r="AH61" s="167"/>
      <c r="AI61" s="167"/>
      <c r="AJ61" s="167"/>
      <c r="AK61" s="167"/>
      <c r="AL61" s="167"/>
      <c r="AM61" s="167"/>
      <c r="AN61" s="167"/>
      <c r="AO61" s="167"/>
      <c r="AP61" s="167"/>
      <c r="AQ61" s="167"/>
      <c r="AR61" s="167"/>
      <c r="AS61" s="167"/>
      <c r="AT61" s="167"/>
      <c r="AU61" s="167"/>
      <c r="AV61" s="167"/>
      <c r="AW61" s="167"/>
      <c r="AX61" s="167"/>
      <c r="AY61" s="167"/>
      <c r="AZ61" s="167"/>
      <c r="BA61" s="167"/>
      <c r="BB61" s="167"/>
      <c r="BC61" s="167"/>
      <c r="BD61" s="167"/>
      <c r="BE61" s="167"/>
      <c r="BF61" s="167"/>
      <c r="BG61" s="167"/>
      <c r="BH61" s="167"/>
      <c r="BI61" s="167"/>
      <c r="BJ61" s="167"/>
      <c r="BK61" s="167"/>
      <c r="BL61" s="167"/>
      <c r="BM61" s="167"/>
      <c r="BN61" s="167"/>
      <c r="BO61" s="167"/>
      <c r="BP61" s="167"/>
      <c r="BQ61" s="167"/>
      <c r="BR61" s="167"/>
      <c r="BS61" s="167"/>
      <c r="BT61" s="167"/>
      <c r="BU61" s="167"/>
      <c r="BV61" s="167"/>
      <c r="BW61" s="167"/>
      <c r="BX61" s="167"/>
      <c r="BY61" s="167"/>
      <c r="BZ61" s="167"/>
      <c r="CA61" s="167"/>
      <c r="CB61" s="167"/>
      <c r="CC61" s="167"/>
      <c r="CD61" s="167"/>
      <c r="CE61" s="167"/>
      <c r="CF61" s="167"/>
      <c r="CG61" s="167"/>
      <c r="CH61" s="167"/>
      <c r="CI61" s="167"/>
      <c r="CJ61" s="167"/>
      <c r="CK61" s="167"/>
      <c r="CL61" s="167"/>
      <c r="CM61" s="167"/>
      <c r="CN61" s="167"/>
      <c r="CO61" s="167"/>
      <c r="CP61" s="167"/>
      <c r="CQ61" s="167"/>
      <c r="CR61" s="167"/>
      <c r="CS61" s="167"/>
      <c r="CT61" s="167"/>
      <c r="CU61" s="167"/>
      <c r="CV61" s="167"/>
      <c r="CW61" s="167"/>
      <c r="CX61" s="167"/>
      <c r="CY61" s="167"/>
      <c r="CZ61" s="167"/>
      <c r="DA61" s="167"/>
      <c r="DB61" s="167"/>
      <c r="DC61" s="167"/>
      <c r="DD61" s="167"/>
      <c r="DE61" s="167"/>
      <c r="DF61" s="167"/>
      <c r="DG61" s="167"/>
      <c r="DH61" s="167"/>
      <c r="DI61" s="167"/>
      <c r="DJ61" s="167"/>
      <c r="DK61" s="167"/>
      <c r="DL61" s="167"/>
      <c r="DM61" s="167"/>
      <c r="DN61" s="167"/>
      <c r="DO61" s="167"/>
      <c r="DP61" s="167"/>
      <c r="DQ61" s="167"/>
      <c r="DR61" s="167"/>
      <c r="DS61" s="167"/>
      <c r="DT61" s="167"/>
      <c r="DU61" s="167"/>
      <c r="DV61" s="167"/>
      <c r="DW61" s="167"/>
      <c r="DX61" s="167"/>
      <c r="DY61" s="167"/>
      <c r="DZ61" s="167"/>
      <c r="EA61" s="167"/>
      <c r="EB61" s="167"/>
      <c r="EC61" s="167"/>
      <c r="ED61" s="167"/>
      <c r="EE61" s="167"/>
      <c r="EF61" s="167"/>
      <c r="EG61" s="167"/>
      <c r="EH61" s="167"/>
      <c r="EI61" s="167"/>
      <c r="EJ61" s="167"/>
      <c r="EK61" s="167"/>
      <c r="EL61" s="167"/>
      <c r="EM61" s="167"/>
      <c r="EN61" s="167"/>
      <c r="EO61" s="167"/>
      <c r="EP61" s="167"/>
      <c r="EQ61" s="167"/>
      <c r="ER61" s="167"/>
      <c r="ES61" s="167"/>
      <c r="ET61" s="167"/>
      <c r="EU61" s="167"/>
      <c r="EV61" s="167"/>
      <c r="EW61" s="167"/>
      <c r="EX61" s="167"/>
      <c r="EY61" s="167"/>
      <c r="EZ61" s="167"/>
      <c r="FA61" s="167"/>
      <c r="FB61" s="167"/>
      <c r="FC61" s="167"/>
      <c r="FD61" s="167"/>
      <c r="FE61" s="167"/>
      <c r="FF61" s="167"/>
      <c r="FG61" s="167"/>
      <c r="FH61" s="167"/>
      <c r="FI61" s="167"/>
      <c r="FJ61" s="167"/>
      <c r="FK61" s="167"/>
      <c r="FL61" s="167"/>
      <c r="FM61" s="167"/>
      <c r="FN61" s="167"/>
      <c r="FO61" s="167"/>
      <c r="FP61" s="167"/>
      <c r="FQ61" s="167"/>
      <c r="FR61" s="167"/>
      <c r="FS61" s="167"/>
      <c r="FT61" s="167"/>
      <c r="FU61" s="167"/>
      <c r="FV61" s="167"/>
      <c r="FW61" s="167"/>
      <c r="FX61" s="167"/>
      <c r="FY61" s="167"/>
      <c r="FZ61" s="167"/>
      <c r="GA61" s="167"/>
      <c r="GB61" s="167"/>
      <c r="GC61" s="167"/>
      <c r="GD61" s="167"/>
      <c r="GE61" s="167"/>
      <c r="GF61" s="167"/>
      <c r="GG61" s="167"/>
      <c r="GH61" s="167"/>
      <c r="GI61" s="167"/>
      <c r="GJ61" s="167"/>
      <c r="GK61" s="167"/>
      <c r="GL61" s="167"/>
      <c r="GM61" s="167"/>
      <c r="GN61" s="167"/>
      <c r="GO61" s="167"/>
      <c r="GP61" s="167"/>
      <c r="GQ61" s="167"/>
      <c r="GR61" s="167"/>
      <c r="GS61" s="167"/>
      <c r="GT61" s="167"/>
      <c r="GU61" s="167"/>
      <c r="GV61" s="167"/>
      <c r="GW61" s="167"/>
      <c r="GX61" s="167"/>
      <c r="GY61" s="167"/>
      <c r="GZ61" s="167"/>
      <c r="HA61" s="167"/>
      <c r="HB61" s="167"/>
      <c r="HC61" s="167"/>
      <c r="HD61" s="167"/>
      <c r="HE61" s="167"/>
      <c r="HF61" s="167"/>
      <c r="HG61" s="167"/>
      <c r="HH61" s="167"/>
      <c r="HI61" s="167"/>
      <c r="HJ61" s="167"/>
      <c r="HK61" s="167"/>
      <c r="HL61" s="167"/>
      <c r="HM61" s="167"/>
      <c r="HN61" s="167"/>
      <c r="HO61" s="167"/>
      <c r="HP61" s="167"/>
      <c r="HQ61" s="167"/>
      <c r="HR61" s="167"/>
      <c r="HS61" s="167"/>
      <c r="HT61" s="167"/>
      <c r="HU61" s="167"/>
      <c r="HV61" s="167"/>
      <c r="HW61" s="167"/>
      <c r="HX61" s="167"/>
      <c r="HY61" s="167"/>
      <c r="HZ61" s="167"/>
      <c r="IA61" s="167"/>
      <c r="IB61" s="167"/>
      <c r="IC61" s="167"/>
      <c r="ID61" s="167"/>
      <c r="IE61" s="167"/>
      <c r="IF61" s="167"/>
      <c r="IG61" s="167"/>
      <c r="IH61" s="167"/>
      <c r="II61" s="167"/>
      <c r="IJ61" s="167"/>
      <c r="IK61" s="167"/>
      <c r="IL61" s="167"/>
      <c r="IM61" s="167"/>
      <c r="IN61" s="167"/>
      <c r="IO61" s="167"/>
      <c r="IP61" s="167"/>
      <c r="IQ61" s="167"/>
      <c r="IR61" s="167"/>
      <c r="IS61" s="167"/>
      <c r="IT61" s="167"/>
      <c r="IU61" s="167"/>
      <c r="IV61" s="167"/>
    </row>
    <row r="62" spans="1:256" x14ac:dyDescent="0.2">
      <c r="A62" s="167"/>
      <c r="B62" s="167"/>
      <c r="C62" s="167"/>
      <c r="D62" s="167"/>
      <c r="E62" s="167"/>
      <c r="F62" s="167"/>
      <c r="G62" s="171"/>
      <c r="H62" s="172"/>
      <c r="J62" s="167"/>
      <c r="K62" s="167"/>
      <c r="L62" s="167"/>
      <c r="M62" s="167"/>
      <c r="N62" s="167"/>
      <c r="O62" s="167"/>
      <c r="P62" s="167"/>
      <c r="Q62" s="167"/>
      <c r="R62" s="167"/>
      <c r="S62" s="167"/>
      <c r="T62" s="167"/>
      <c r="U62" s="167"/>
      <c r="V62" s="167"/>
      <c r="W62" s="167"/>
      <c r="X62" s="167"/>
      <c r="Y62" s="167"/>
      <c r="Z62" s="167"/>
      <c r="AA62" s="167"/>
      <c r="AB62" s="167"/>
      <c r="AC62" s="167"/>
      <c r="AD62" s="167"/>
      <c r="AE62" s="167"/>
      <c r="AF62" s="167"/>
      <c r="AG62" s="167"/>
      <c r="AH62" s="167"/>
      <c r="AI62" s="167"/>
      <c r="AJ62" s="167"/>
      <c r="AK62" s="167"/>
      <c r="AL62" s="167"/>
      <c r="AM62" s="167"/>
      <c r="AN62" s="167"/>
      <c r="AO62" s="167"/>
      <c r="AP62" s="167"/>
      <c r="AQ62" s="167"/>
      <c r="AR62" s="167"/>
      <c r="AS62" s="167"/>
      <c r="AT62" s="167"/>
      <c r="AU62" s="167"/>
      <c r="AV62" s="167"/>
      <c r="AW62" s="167"/>
      <c r="AX62" s="167"/>
      <c r="AY62" s="167"/>
      <c r="AZ62" s="167"/>
      <c r="BA62" s="167"/>
      <c r="BB62" s="167"/>
      <c r="BC62" s="167"/>
      <c r="BD62" s="167"/>
      <c r="BE62" s="167"/>
      <c r="BF62" s="167"/>
      <c r="BG62" s="167"/>
      <c r="BH62" s="167"/>
      <c r="BI62" s="167"/>
      <c r="BJ62" s="167"/>
      <c r="BK62" s="167"/>
      <c r="BL62" s="167"/>
      <c r="BM62" s="167"/>
      <c r="BN62" s="167"/>
      <c r="BO62" s="167"/>
      <c r="BP62" s="167"/>
      <c r="BQ62" s="167"/>
      <c r="BR62" s="167"/>
      <c r="BS62" s="167"/>
      <c r="BT62" s="167"/>
      <c r="BU62" s="167"/>
      <c r="BV62" s="167"/>
      <c r="BW62" s="167"/>
      <c r="BX62" s="167"/>
      <c r="BY62" s="167"/>
      <c r="BZ62" s="167"/>
      <c r="CA62" s="167"/>
      <c r="CB62" s="167"/>
      <c r="CC62" s="167"/>
      <c r="CD62" s="167"/>
      <c r="CE62" s="167"/>
      <c r="CF62" s="167"/>
      <c r="CG62" s="167"/>
      <c r="CH62" s="167"/>
      <c r="CI62" s="167"/>
      <c r="CJ62" s="167"/>
      <c r="CK62" s="167"/>
      <c r="CL62" s="167"/>
      <c r="CM62" s="167"/>
      <c r="CN62" s="167"/>
      <c r="CO62" s="167"/>
      <c r="CP62" s="167"/>
      <c r="CQ62" s="167"/>
      <c r="CR62" s="167"/>
      <c r="CS62" s="167"/>
      <c r="CT62" s="167"/>
      <c r="CU62" s="167"/>
      <c r="CV62" s="167"/>
      <c r="CW62" s="167"/>
      <c r="CX62" s="167"/>
      <c r="CY62" s="167"/>
      <c r="CZ62" s="167"/>
      <c r="DA62" s="167"/>
      <c r="DB62" s="167"/>
      <c r="DC62" s="167"/>
      <c r="DD62" s="167"/>
      <c r="DE62" s="167"/>
      <c r="DF62" s="167"/>
      <c r="DG62" s="167"/>
      <c r="DH62" s="167"/>
      <c r="DI62" s="167"/>
      <c r="DJ62" s="167"/>
      <c r="DK62" s="167"/>
      <c r="DL62" s="167"/>
      <c r="DM62" s="167"/>
      <c r="DN62" s="167"/>
      <c r="DO62" s="167"/>
      <c r="DP62" s="167"/>
      <c r="DQ62" s="167"/>
      <c r="DR62" s="167"/>
      <c r="DS62" s="167"/>
      <c r="DT62" s="167"/>
      <c r="DU62" s="167"/>
      <c r="DV62" s="167"/>
      <c r="DW62" s="167"/>
      <c r="DX62" s="167"/>
      <c r="DY62" s="167"/>
      <c r="DZ62" s="167"/>
      <c r="EA62" s="167"/>
      <c r="EB62" s="167"/>
      <c r="EC62" s="167"/>
      <c r="ED62" s="167"/>
      <c r="EE62" s="167"/>
      <c r="EF62" s="167"/>
      <c r="EG62" s="167"/>
      <c r="EH62" s="167"/>
      <c r="EI62" s="167"/>
      <c r="EJ62" s="167"/>
      <c r="EK62" s="167"/>
      <c r="EL62" s="167"/>
      <c r="EM62" s="167"/>
      <c r="EN62" s="167"/>
      <c r="EO62" s="167"/>
      <c r="EP62" s="167"/>
      <c r="EQ62" s="167"/>
      <c r="ER62" s="167"/>
      <c r="ES62" s="167"/>
      <c r="ET62" s="167"/>
      <c r="EU62" s="167"/>
      <c r="EV62" s="167"/>
      <c r="EW62" s="167"/>
      <c r="EX62" s="167"/>
      <c r="EY62" s="167"/>
      <c r="EZ62" s="167"/>
      <c r="FA62" s="167"/>
      <c r="FB62" s="167"/>
      <c r="FC62" s="167"/>
      <c r="FD62" s="167"/>
      <c r="FE62" s="167"/>
      <c r="FF62" s="167"/>
      <c r="FG62" s="167"/>
      <c r="FH62" s="167"/>
      <c r="FI62" s="167"/>
      <c r="FJ62" s="167"/>
      <c r="FK62" s="167"/>
      <c r="FL62" s="167"/>
      <c r="FM62" s="167"/>
      <c r="FN62" s="167"/>
      <c r="FO62" s="167"/>
      <c r="FP62" s="167"/>
      <c r="FQ62" s="167"/>
      <c r="FR62" s="167"/>
      <c r="FS62" s="167"/>
      <c r="FT62" s="167"/>
      <c r="FU62" s="167"/>
      <c r="FV62" s="167"/>
      <c r="FW62" s="167"/>
      <c r="FX62" s="167"/>
      <c r="FY62" s="167"/>
      <c r="FZ62" s="167"/>
      <c r="GA62" s="167"/>
      <c r="GB62" s="167"/>
      <c r="GC62" s="167"/>
      <c r="GD62" s="167"/>
      <c r="GE62" s="167"/>
      <c r="GF62" s="167"/>
      <c r="GG62" s="167"/>
      <c r="GH62" s="167"/>
      <c r="GI62" s="167"/>
      <c r="GJ62" s="167"/>
      <c r="GK62" s="167"/>
      <c r="GL62" s="167"/>
      <c r="GM62" s="167"/>
      <c r="GN62" s="167"/>
      <c r="GO62" s="167"/>
      <c r="GP62" s="167"/>
      <c r="GQ62" s="167"/>
      <c r="GR62" s="167"/>
      <c r="GS62" s="167"/>
      <c r="GT62" s="167"/>
      <c r="GU62" s="167"/>
      <c r="GV62" s="167"/>
      <c r="GW62" s="167"/>
      <c r="GX62" s="167"/>
      <c r="GY62" s="167"/>
      <c r="GZ62" s="167"/>
      <c r="HA62" s="167"/>
      <c r="HB62" s="167"/>
      <c r="HC62" s="167"/>
      <c r="HD62" s="167"/>
      <c r="HE62" s="167"/>
      <c r="HF62" s="167"/>
      <c r="HG62" s="167"/>
      <c r="HH62" s="167"/>
      <c r="HI62" s="167"/>
      <c r="HJ62" s="167"/>
      <c r="HK62" s="167"/>
      <c r="HL62" s="167"/>
      <c r="HM62" s="167"/>
      <c r="HN62" s="167"/>
      <c r="HO62" s="167"/>
      <c r="HP62" s="167"/>
      <c r="HQ62" s="167"/>
      <c r="HR62" s="167"/>
      <c r="HS62" s="167"/>
      <c r="HT62" s="167"/>
      <c r="HU62" s="167"/>
      <c r="HV62" s="167"/>
      <c r="HW62" s="167"/>
      <c r="HX62" s="167"/>
      <c r="HY62" s="167"/>
      <c r="HZ62" s="167"/>
      <c r="IA62" s="167"/>
      <c r="IB62" s="167"/>
      <c r="IC62" s="167"/>
      <c r="ID62" s="167"/>
      <c r="IE62" s="167"/>
      <c r="IF62" s="167"/>
      <c r="IG62" s="167"/>
      <c r="IH62" s="167"/>
      <c r="II62" s="167"/>
      <c r="IJ62" s="167"/>
      <c r="IK62" s="167"/>
      <c r="IL62" s="167"/>
      <c r="IM62" s="167"/>
      <c r="IN62" s="167"/>
      <c r="IO62" s="167"/>
      <c r="IP62" s="167"/>
      <c r="IQ62" s="167"/>
      <c r="IR62" s="167"/>
      <c r="IS62" s="167"/>
      <c r="IT62" s="167"/>
      <c r="IU62" s="167"/>
      <c r="IV62" s="167"/>
    </row>
    <row r="63" spans="1:256" x14ac:dyDescent="0.2">
      <c r="A63" s="167"/>
      <c r="B63" s="167"/>
      <c r="C63" s="167"/>
      <c r="D63" s="167"/>
      <c r="E63" s="167"/>
      <c r="F63" s="167"/>
      <c r="G63" s="171"/>
      <c r="H63" s="172"/>
      <c r="J63" s="167"/>
      <c r="K63" s="167"/>
      <c r="L63" s="167"/>
      <c r="M63" s="167"/>
      <c r="N63" s="167"/>
      <c r="O63" s="167"/>
      <c r="P63" s="167"/>
      <c r="Q63" s="167"/>
      <c r="R63" s="167"/>
      <c r="S63" s="167"/>
      <c r="T63" s="167"/>
      <c r="U63" s="167"/>
      <c r="V63" s="167"/>
      <c r="W63" s="167"/>
      <c r="X63" s="167"/>
      <c r="Y63" s="167"/>
      <c r="Z63" s="167"/>
      <c r="AA63" s="167"/>
      <c r="AB63" s="167"/>
      <c r="AC63" s="167"/>
      <c r="AD63" s="167"/>
      <c r="AE63" s="167"/>
      <c r="AF63" s="167"/>
      <c r="AG63" s="167"/>
      <c r="AH63" s="167"/>
      <c r="AI63" s="167"/>
      <c r="AJ63" s="167"/>
      <c r="AK63" s="167"/>
      <c r="AL63" s="167"/>
      <c r="AM63" s="167"/>
      <c r="AN63" s="167"/>
      <c r="AO63" s="167"/>
      <c r="AP63" s="167"/>
      <c r="AQ63" s="167"/>
      <c r="AR63" s="167"/>
      <c r="AS63" s="167"/>
      <c r="AT63" s="167"/>
      <c r="AU63" s="167"/>
      <c r="AV63" s="167"/>
      <c r="AW63" s="167"/>
      <c r="AX63" s="167"/>
      <c r="AY63" s="167"/>
      <c r="AZ63" s="167"/>
      <c r="BA63" s="167"/>
      <c r="BB63" s="167"/>
      <c r="BC63" s="167"/>
      <c r="BD63" s="167"/>
      <c r="BE63" s="167"/>
      <c r="BF63" s="167"/>
      <c r="BG63" s="167"/>
      <c r="BH63" s="167"/>
      <c r="BI63" s="167"/>
      <c r="BJ63" s="167"/>
      <c r="BK63" s="167"/>
      <c r="BL63" s="167"/>
      <c r="BM63" s="167"/>
      <c r="BN63" s="167"/>
      <c r="BO63" s="167"/>
      <c r="BP63" s="167"/>
      <c r="BQ63" s="167"/>
      <c r="BR63" s="167"/>
      <c r="BS63" s="167"/>
      <c r="BT63" s="167"/>
      <c r="BU63" s="167"/>
      <c r="BV63" s="167"/>
      <c r="BW63" s="167"/>
      <c r="BX63" s="167"/>
      <c r="BY63" s="167"/>
      <c r="BZ63" s="167"/>
      <c r="CA63" s="167"/>
      <c r="CB63" s="167"/>
      <c r="CC63" s="167"/>
      <c r="CD63" s="167"/>
      <c r="CE63" s="167"/>
      <c r="CF63" s="167"/>
      <c r="CG63" s="167"/>
      <c r="CH63" s="167"/>
      <c r="CI63" s="167"/>
      <c r="CJ63" s="167"/>
      <c r="CK63" s="167"/>
      <c r="CL63" s="167"/>
      <c r="CM63" s="167"/>
      <c r="CN63" s="167"/>
      <c r="CO63" s="167"/>
      <c r="CP63" s="167"/>
      <c r="CQ63" s="167"/>
      <c r="CR63" s="167"/>
      <c r="CS63" s="167"/>
      <c r="CT63" s="167"/>
      <c r="CU63" s="167"/>
      <c r="CV63" s="167"/>
      <c r="CW63" s="167"/>
      <c r="CX63" s="167"/>
      <c r="CY63" s="167"/>
      <c r="CZ63" s="167"/>
      <c r="DA63" s="167"/>
      <c r="DB63" s="167"/>
      <c r="DC63" s="167"/>
      <c r="DD63" s="167"/>
      <c r="DE63" s="167"/>
      <c r="DF63" s="167"/>
      <c r="DG63" s="167"/>
      <c r="DH63" s="167"/>
      <c r="DI63" s="167"/>
      <c r="DJ63" s="167"/>
      <c r="DK63" s="167"/>
      <c r="DL63" s="167"/>
      <c r="DM63" s="167"/>
      <c r="DN63" s="167"/>
      <c r="DO63" s="167"/>
      <c r="DP63" s="167"/>
      <c r="DQ63" s="167"/>
      <c r="DR63" s="167"/>
      <c r="DS63" s="167"/>
      <c r="DT63" s="167"/>
      <c r="DU63" s="167"/>
      <c r="DV63" s="167"/>
      <c r="DW63" s="167"/>
      <c r="DX63" s="167"/>
      <c r="DY63" s="167"/>
      <c r="DZ63" s="167"/>
      <c r="EA63" s="167"/>
      <c r="EB63" s="167"/>
      <c r="EC63" s="167"/>
      <c r="ED63" s="167"/>
      <c r="EE63" s="167"/>
      <c r="EF63" s="167"/>
      <c r="EG63" s="167"/>
      <c r="EH63" s="167"/>
      <c r="EI63" s="167"/>
      <c r="EJ63" s="167"/>
      <c r="EK63" s="167"/>
      <c r="EL63" s="167"/>
      <c r="EM63" s="167"/>
      <c r="EN63" s="167"/>
      <c r="EO63" s="167"/>
      <c r="EP63" s="167"/>
      <c r="EQ63" s="167"/>
      <c r="ER63" s="167"/>
      <c r="ES63" s="167"/>
      <c r="ET63" s="167"/>
      <c r="EU63" s="167"/>
      <c r="EV63" s="167"/>
      <c r="EW63" s="167"/>
      <c r="EX63" s="167"/>
      <c r="EY63" s="167"/>
      <c r="EZ63" s="167"/>
      <c r="FA63" s="167"/>
      <c r="FB63" s="167"/>
      <c r="FC63" s="167"/>
      <c r="FD63" s="167"/>
      <c r="FE63" s="167"/>
      <c r="FF63" s="167"/>
      <c r="FG63" s="167"/>
      <c r="FH63" s="167"/>
      <c r="FI63" s="167"/>
      <c r="FJ63" s="167"/>
      <c r="FK63" s="167"/>
      <c r="FL63" s="167"/>
      <c r="FM63" s="167"/>
      <c r="FN63" s="167"/>
      <c r="FO63" s="167"/>
      <c r="FP63" s="167"/>
      <c r="FQ63" s="167"/>
      <c r="FR63" s="167"/>
      <c r="FS63" s="167"/>
      <c r="FT63" s="167"/>
      <c r="FU63" s="167"/>
      <c r="FV63" s="167"/>
      <c r="FW63" s="167"/>
      <c r="FX63" s="167"/>
      <c r="FY63" s="167"/>
      <c r="FZ63" s="167"/>
      <c r="GA63" s="167"/>
      <c r="GB63" s="167"/>
      <c r="GC63" s="167"/>
      <c r="GD63" s="167"/>
      <c r="GE63" s="167"/>
      <c r="GF63" s="167"/>
      <c r="GG63" s="167"/>
      <c r="GH63" s="167"/>
      <c r="GI63" s="167"/>
      <c r="GJ63" s="167"/>
      <c r="GK63" s="167"/>
      <c r="GL63" s="167"/>
      <c r="GM63" s="167"/>
      <c r="GN63" s="167"/>
      <c r="GO63" s="167"/>
      <c r="GP63" s="167"/>
      <c r="GQ63" s="167"/>
      <c r="GR63" s="167"/>
      <c r="GS63" s="167"/>
      <c r="GT63" s="167"/>
      <c r="GU63" s="167"/>
      <c r="GV63" s="167"/>
      <c r="GW63" s="167"/>
      <c r="GX63" s="167"/>
      <c r="GY63" s="167"/>
      <c r="GZ63" s="167"/>
      <c r="HA63" s="167"/>
      <c r="HB63" s="167"/>
      <c r="HC63" s="167"/>
      <c r="HD63" s="167"/>
      <c r="HE63" s="167"/>
      <c r="HF63" s="167"/>
      <c r="HG63" s="167"/>
      <c r="HH63" s="167"/>
      <c r="HI63" s="167"/>
      <c r="HJ63" s="167"/>
      <c r="HK63" s="167"/>
      <c r="HL63" s="167"/>
      <c r="HM63" s="167"/>
      <c r="HN63" s="167"/>
      <c r="HO63" s="167"/>
      <c r="HP63" s="167"/>
      <c r="HQ63" s="167"/>
      <c r="HR63" s="167"/>
      <c r="HS63" s="167"/>
      <c r="HT63" s="167"/>
      <c r="HU63" s="167"/>
      <c r="HV63" s="167"/>
      <c r="HW63" s="167"/>
      <c r="HX63" s="167"/>
      <c r="HY63" s="167"/>
      <c r="HZ63" s="167"/>
      <c r="IA63" s="167"/>
      <c r="IB63" s="167"/>
      <c r="IC63" s="167"/>
      <c r="ID63" s="167"/>
      <c r="IE63" s="167"/>
      <c r="IF63" s="167"/>
      <c r="IG63" s="167"/>
      <c r="IH63" s="167"/>
      <c r="II63" s="167"/>
      <c r="IJ63" s="167"/>
      <c r="IK63" s="167"/>
      <c r="IL63" s="167"/>
      <c r="IM63" s="167"/>
      <c r="IN63" s="167"/>
      <c r="IO63" s="167"/>
      <c r="IP63" s="167"/>
      <c r="IQ63" s="167"/>
      <c r="IR63" s="167"/>
      <c r="IS63" s="167"/>
      <c r="IT63" s="167"/>
      <c r="IU63" s="167"/>
      <c r="IV63" s="167"/>
    </row>
    <row r="64" spans="1:256" x14ac:dyDescent="0.2">
      <c r="A64" s="167"/>
      <c r="B64" s="167"/>
      <c r="C64" s="167"/>
      <c r="D64" s="167"/>
      <c r="E64" s="170"/>
      <c r="F64" s="171"/>
      <c r="G64" s="171"/>
      <c r="H64" s="172"/>
      <c r="J64" s="167"/>
      <c r="K64" s="167"/>
      <c r="L64" s="167"/>
      <c r="M64" s="167"/>
      <c r="N64" s="167"/>
      <c r="O64" s="167"/>
      <c r="P64" s="167"/>
      <c r="Q64" s="167"/>
      <c r="R64" s="167"/>
      <c r="S64" s="167"/>
      <c r="T64" s="167"/>
      <c r="U64" s="167"/>
      <c r="V64" s="167"/>
      <c r="W64" s="167"/>
      <c r="X64" s="167"/>
      <c r="Y64" s="167"/>
      <c r="Z64" s="167"/>
      <c r="AA64" s="167"/>
      <c r="AB64" s="167"/>
      <c r="AC64" s="167"/>
      <c r="AD64" s="167"/>
      <c r="AE64" s="167"/>
      <c r="AF64" s="167"/>
      <c r="AG64" s="167"/>
      <c r="AH64" s="167"/>
      <c r="AI64" s="167"/>
      <c r="AJ64" s="167"/>
      <c r="AK64" s="167"/>
      <c r="AL64" s="167"/>
      <c r="AM64" s="167"/>
      <c r="AN64" s="167"/>
      <c r="AO64" s="167"/>
      <c r="AP64" s="167"/>
      <c r="AQ64" s="167"/>
      <c r="AR64" s="167"/>
      <c r="AS64" s="167"/>
      <c r="AT64" s="167"/>
      <c r="AU64" s="167"/>
      <c r="AV64" s="167"/>
      <c r="AW64" s="167"/>
      <c r="AX64" s="167"/>
      <c r="AY64" s="167"/>
      <c r="AZ64" s="167"/>
      <c r="BA64" s="167"/>
      <c r="BB64" s="167"/>
      <c r="BC64" s="167"/>
      <c r="BD64" s="167"/>
      <c r="BE64" s="167"/>
      <c r="BF64" s="167"/>
      <c r="BG64" s="167"/>
      <c r="BH64" s="167"/>
      <c r="BI64" s="167"/>
      <c r="BJ64" s="167"/>
      <c r="BK64" s="167"/>
      <c r="BL64" s="167"/>
      <c r="BM64" s="167"/>
      <c r="BN64" s="167"/>
      <c r="BO64" s="167"/>
      <c r="BP64" s="167"/>
      <c r="BQ64" s="167"/>
      <c r="BR64" s="167"/>
      <c r="BS64" s="167"/>
      <c r="BT64" s="167"/>
      <c r="BU64" s="167"/>
      <c r="BV64" s="167"/>
      <c r="BW64" s="167"/>
      <c r="BX64" s="167"/>
      <c r="BY64" s="167"/>
      <c r="BZ64" s="167"/>
      <c r="CA64" s="167"/>
      <c r="CB64" s="167"/>
      <c r="CC64" s="167"/>
      <c r="CD64" s="167"/>
      <c r="CE64" s="167"/>
      <c r="CF64" s="167"/>
      <c r="CG64" s="167"/>
      <c r="CH64" s="167"/>
      <c r="CI64" s="167"/>
      <c r="CJ64" s="167"/>
      <c r="CK64" s="167"/>
      <c r="CL64" s="167"/>
      <c r="CM64" s="167"/>
      <c r="CN64" s="167"/>
      <c r="CO64" s="167"/>
      <c r="CP64" s="167"/>
      <c r="CQ64" s="167"/>
      <c r="CR64" s="167"/>
      <c r="CS64" s="167"/>
      <c r="CT64" s="167"/>
      <c r="CU64" s="167"/>
      <c r="CV64" s="167"/>
      <c r="CW64" s="167"/>
      <c r="CX64" s="167"/>
      <c r="CY64" s="167"/>
      <c r="CZ64" s="167"/>
      <c r="DA64" s="167"/>
      <c r="DB64" s="167"/>
      <c r="DC64" s="167"/>
      <c r="DD64" s="167"/>
      <c r="DE64" s="167"/>
      <c r="DF64" s="167"/>
      <c r="DG64" s="167"/>
      <c r="DH64" s="167"/>
      <c r="DI64" s="167"/>
      <c r="DJ64" s="167"/>
      <c r="DK64" s="167"/>
      <c r="DL64" s="167"/>
      <c r="DM64" s="167"/>
      <c r="DN64" s="167"/>
      <c r="DO64" s="167"/>
      <c r="DP64" s="167"/>
      <c r="DQ64" s="167"/>
      <c r="DR64" s="167"/>
      <c r="DS64" s="167"/>
      <c r="DT64" s="167"/>
      <c r="DU64" s="167"/>
      <c r="DV64" s="167"/>
      <c r="DW64" s="167"/>
      <c r="DX64" s="167"/>
      <c r="DY64" s="167"/>
      <c r="DZ64" s="167"/>
      <c r="EA64" s="167"/>
      <c r="EB64" s="167"/>
      <c r="EC64" s="167"/>
      <c r="ED64" s="167"/>
      <c r="EE64" s="167"/>
      <c r="EF64" s="167"/>
      <c r="EG64" s="167"/>
      <c r="EH64" s="167"/>
      <c r="EI64" s="167"/>
      <c r="EJ64" s="167"/>
      <c r="EK64" s="167"/>
      <c r="EL64" s="167"/>
      <c r="EM64" s="167"/>
      <c r="EN64" s="167"/>
      <c r="EO64" s="167"/>
      <c r="EP64" s="167"/>
      <c r="EQ64" s="167"/>
      <c r="ER64" s="167"/>
      <c r="ES64" s="167"/>
      <c r="ET64" s="167"/>
      <c r="EU64" s="167"/>
      <c r="EV64" s="167"/>
      <c r="EW64" s="167"/>
      <c r="EX64" s="167"/>
      <c r="EY64" s="167"/>
      <c r="EZ64" s="167"/>
      <c r="FA64" s="167"/>
      <c r="FB64" s="167"/>
      <c r="FC64" s="167"/>
      <c r="FD64" s="167"/>
      <c r="FE64" s="167"/>
      <c r="FF64" s="167"/>
      <c r="FG64" s="167"/>
      <c r="FH64" s="167"/>
      <c r="FI64" s="167"/>
      <c r="FJ64" s="167"/>
      <c r="FK64" s="167"/>
      <c r="FL64" s="167"/>
      <c r="FM64" s="167"/>
      <c r="FN64" s="167"/>
      <c r="FO64" s="167"/>
      <c r="FP64" s="167"/>
      <c r="FQ64" s="167"/>
      <c r="FR64" s="167"/>
      <c r="FS64" s="167"/>
      <c r="FT64" s="167"/>
      <c r="FU64" s="167"/>
      <c r="FV64" s="167"/>
      <c r="FW64" s="167"/>
      <c r="FX64" s="167"/>
      <c r="FY64" s="167"/>
      <c r="FZ64" s="167"/>
      <c r="GA64" s="167"/>
      <c r="GB64" s="167"/>
      <c r="GC64" s="167"/>
      <c r="GD64" s="167"/>
      <c r="GE64" s="167"/>
      <c r="GF64" s="167"/>
      <c r="GG64" s="167"/>
      <c r="GH64" s="167"/>
      <c r="GI64" s="167"/>
      <c r="GJ64" s="167"/>
      <c r="GK64" s="167"/>
      <c r="GL64" s="167"/>
      <c r="GM64" s="167"/>
      <c r="GN64" s="167"/>
      <c r="GO64" s="167"/>
      <c r="GP64" s="167"/>
      <c r="GQ64" s="167"/>
      <c r="GR64" s="167"/>
      <c r="GS64" s="167"/>
      <c r="GT64" s="167"/>
      <c r="GU64" s="167"/>
      <c r="GV64" s="167"/>
      <c r="GW64" s="167"/>
      <c r="GX64" s="167"/>
      <c r="GY64" s="167"/>
      <c r="GZ64" s="167"/>
      <c r="HA64" s="167"/>
      <c r="HB64" s="167"/>
      <c r="HC64" s="167"/>
      <c r="HD64" s="167"/>
      <c r="HE64" s="167"/>
      <c r="HF64" s="167"/>
      <c r="HG64" s="167"/>
      <c r="HH64" s="167"/>
      <c r="HI64" s="167"/>
      <c r="HJ64" s="167"/>
      <c r="HK64" s="167"/>
      <c r="HL64" s="167"/>
      <c r="HM64" s="167"/>
      <c r="HN64" s="167"/>
      <c r="HO64" s="167"/>
      <c r="HP64" s="167"/>
      <c r="HQ64" s="167"/>
      <c r="HR64" s="167"/>
      <c r="HS64" s="167"/>
      <c r="HT64" s="167"/>
      <c r="HU64" s="167"/>
      <c r="HV64" s="167"/>
      <c r="HW64" s="167"/>
      <c r="HX64" s="167"/>
      <c r="HY64" s="167"/>
      <c r="HZ64" s="167"/>
      <c r="IA64" s="167"/>
      <c r="IB64" s="167"/>
      <c r="IC64" s="167"/>
      <c r="ID64" s="167"/>
      <c r="IE64" s="167"/>
      <c r="IF64" s="167"/>
      <c r="IG64" s="167"/>
      <c r="IH64" s="167"/>
      <c r="II64" s="167"/>
      <c r="IJ64" s="167"/>
      <c r="IK64" s="167"/>
      <c r="IL64" s="167"/>
      <c r="IM64" s="167"/>
      <c r="IN64" s="167"/>
      <c r="IO64" s="167"/>
      <c r="IP64" s="167"/>
      <c r="IQ64" s="167"/>
      <c r="IR64" s="167"/>
      <c r="IS64" s="167"/>
      <c r="IT64" s="167"/>
      <c r="IU64" s="167"/>
      <c r="IV64" s="167"/>
    </row>
    <row r="65" spans="1:256" x14ac:dyDescent="0.2">
      <c r="A65" s="167"/>
      <c r="B65" s="167"/>
      <c r="C65" s="167"/>
      <c r="D65" s="167"/>
      <c r="E65" s="170"/>
      <c r="F65" s="171"/>
      <c r="G65" s="171"/>
      <c r="H65" s="172"/>
      <c r="J65" s="167"/>
      <c r="K65" s="167"/>
      <c r="L65" s="167"/>
      <c r="M65" s="167"/>
      <c r="N65" s="167"/>
      <c r="O65" s="167"/>
      <c r="P65" s="167"/>
      <c r="Q65" s="167"/>
      <c r="R65" s="167"/>
      <c r="S65" s="167"/>
      <c r="T65" s="167"/>
      <c r="U65" s="167"/>
      <c r="V65" s="167"/>
      <c r="W65" s="167"/>
      <c r="X65" s="167"/>
      <c r="Y65" s="167"/>
      <c r="Z65" s="167"/>
      <c r="AA65" s="167"/>
      <c r="AB65" s="167"/>
      <c r="AC65" s="167"/>
      <c r="AD65" s="167"/>
      <c r="AE65" s="167"/>
      <c r="AF65" s="167"/>
      <c r="AG65" s="167"/>
      <c r="AH65" s="167"/>
      <c r="AI65" s="167"/>
      <c r="AJ65" s="167"/>
      <c r="AK65" s="167"/>
      <c r="AL65" s="167"/>
      <c r="AM65" s="167"/>
      <c r="AN65" s="167"/>
      <c r="AO65" s="167"/>
      <c r="AP65" s="167"/>
      <c r="AQ65" s="167"/>
      <c r="AR65" s="167"/>
      <c r="AS65" s="167"/>
      <c r="AT65" s="167"/>
      <c r="AU65" s="167"/>
      <c r="AV65" s="167"/>
      <c r="AW65" s="167"/>
      <c r="AX65" s="167"/>
      <c r="AY65" s="167"/>
      <c r="AZ65" s="167"/>
      <c r="BA65" s="167"/>
      <c r="BB65" s="167"/>
      <c r="BC65" s="167"/>
      <c r="BD65" s="167"/>
      <c r="BE65" s="167"/>
      <c r="BF65" s="167"/>
      <c r="BG65" s="167"/>
      <c r="BH65" s="167"/>
      <c r="BI65" s="167"/>
      <c r="BJ65" s="167"/>
      <c r="BK65" s="167"/>
      <c r="BL65" s="167"/>
      <c r="BM65" s="167"/>
      <c r="BN65" s="167"/>
      <c r="BO65" s="167"/>
      <c r="BP65" s="167"/>
      <c r="BQ65" s="167"/>
      <c r="BR65" s="167"/>
      <c r="BS65" s="167"/>
      <c r="BT65" s="167"/>
      <c r="BU65" s="167"/>
      <c r="BV65" s="167"/>
      <c r="BW65" s="167"/>
      <c r="BX65" s="167"/>
      <c r="BY65" s="167"/>
      <c r="BZ65" s="167"/>
      <c r="CA65" s="167"/>
      <c r="CB65" s="167"/>
      <c r="CC65" s="167"/>
      <c r="CD65" s="167"/>
      <c r="CE65" s="167"/>
      <c r="CF65" s="167"/>
      <c r="CG65" s="167"/>
      <c r="CH65" s="167"/>
      <c r="CI65" s="167"/>
      <c r="CJ65" s="167"/>
      <c r="CK65" s="167"/>
      <c r="CL65" s="167"/>
      <c r="CM65" s="167"/>
      <c r="CN65" s="167"/>
      <c r="CO65" s="167"/>
      <c r="CP65" s="167"/>
      <c r="CQ65" s="167"/>
      <c r="CR65" s="167"/>
      <c r="CS65" s="167"/>
      <c r="CT65" s="167"/>
      <c r="CU65" s="167"/>
      <c r="CV65" s="167"/>
      <c r="CW65" s="167"/>
      <c r="CX65" s="167"/>
      <c r="CY65" s="167"/>
      <c r="CZ65" s="167"/>
      <c r="DA65" s="167"/>
      <c r="DB65" s="167"/>
      <c r="DC65" s="167"/>
      <c r="DD65" s="167"/>
      <c r="DE65" s="167"/>
      <c r="DF65" s="167"/>
      <c r="DG65" s="167"/>
      <c r="DH65" s="167"/>
      <c r="DI65" s="167"/>
      <c r="DJ65" s="167"/>
      <c r="DK65" s="167"/>
      <c r="DL65" s="167"/>
      <c r="DM65" s="167"/>
      <c r="DN65" s="167"/>
      <c r="DO65" s="167"/>
      <c r="DP65" s="167"/>
      <c r="DQ65" s="167"/>
      <c r="DR65" s="167"/>
      <c r="DS65" s="167"/>
      <c r="DT65" s="167"/>
      <c r="DU65" s="167"/>
      <c r="DV65" s="167"/>
      <c r="DW65" s="167"/>
      <c r="DX65" s="167"/>
      <c r="DY65" s="167"/>
      <c r="DZ65" s="167"/>
      <c r="EA65" s="167"/>
      <c r="EB65" s="167"/>
      <c r="EC65" s="167"/>
      <c r="ED65" s="167"/>
      <c r="EE65" s="167"/>
      <c r="EF65" s="167"/>
      <c r="EG65" s="167"/>
      <c r="EH65" s="167"/>
      <c r="EI65" s="167"/>
      <c r="EJ65" s="167"/>
      <c r="EK65" s="167"/>
      <c r="EL65" s="167"/>
      <c r="EM65" s="167"/>
      <c r="EN65" s="167"/>
      <c r="EO65" s="167"/>
      <c r="EP65" s="167"/>
      <c r="EQ65" s="167"/>
      <c r="ER65" s="167"/>
      <c r="ES65" s="167"/>
      <c r="ET65" s="167"/>
      <c r="EU65" s="167"/>
      <c r="EV65" s="167"/>
      <c r="EW65" s="167"/>
      <c r="EX65" s="167"/>
      <c r="EY65" s="167"/>
      <c r="EZ65" s="167"/>
      <c r="FA65" s="167"/>
      <c r="FB65" s="167"/>
      <c r="FC65" s="167"/>
      <c r="FD65" s="167"/>
      <c r="FE65" s="167"/>
      <c r="FF65" s="167"/>
      <c r="FG65" s="167"/>
      <c r="FH65" s="167"/>
      <c r="FI65" s="167"/>
      <c r="FJ65" s="167"/>
      <c r="FK65" s="167"/>
      <c r="FL65" s="167"/>
      <c r="FM65" s="167"/>
      <c r="FN65" s="167"/>
      <c r="FO65" s="167"/>
      <c r="FP65" s="167"/>
      <c r="FQ65" s="167"/>
      <c r="FR65" s="167"/>
      <c r="FS65" s="167"/>
      <c r="FT65" s="167"/>
      <c r="FU65" s="167"/>
      <c r="FV65" s="167"/>
      <c r="FW65" s="167"/>
      <c r="FX65" s="167"/>
      <c r="FY65" s="167"/>
      <c r="FZ65" s="167"/>
      <c r="GA65" s="167"/>
      <c r="GB65" s="167"/>
      <c r="GC65" s="167"/>
      <c r="GD65" s="167"/>
      <c r="GE65" s="167"/>
      <c r="GF65" s="167"/>
      <c r="GG65" s="167"/>
      <c r="GH65" s="167"/>
      <c r="GI65" s="167"/>
      <c r="GJ65" s="167"/>
      <c r="GK65" s="167"/>
      <c r="GL65" s="167"/>
      <c r="GM65" s="167"/>
      <c r="GN65" s="167"/>
      <c r="GO65" s="167"/>
      <c r="GP65" s="167"/>
      <c r="GQ65" s="167"/>
      <c r="GR65" s="167"/>
      <c r="GS65" s="167"/>
      <c r="GT65" s="167"/>
      <c r="GU65" s="167"/>
      <c r="GV65" s="167"/>
      <c r="GW65" s="167"/>
      <c r="GX65" s="167"/>
      <c r="GY65" s="167"/>
      <c r="GZ65" s="167"/>
      <c r="HA65" s="167"/>
      <c r="HB65" s="167"/>
      <c r="HC65" s="167"/>
      <c r="HD65" s="167"/>
      <c r="HE65" s="167"/>
      <c r="HF65" s="167"/>
      <c r="HG65" s="167"/>
      <c r="HH65" s="167"/>
      <c r="HI65" s="167"/>
      <c r="HJ65" s="167"/>
      <c r="HK65" s="167"/>
      <c r="HL65" s="167"/>
      <c r="HM65" s="167"/>
      <c r="HN65" s="167"/>
      <c r="HO65" s="167"/>
      <c r="HP65" s="167"/>
      <c r="HQ65" s="167"/>
      <c r="HR65" s="167"/>
      <c r="HS65" s="167"/>
      <c r="HT65" s="167"/>
      <c r="HU65" s="167"/>
      <c r="HV65" s="167"/>
      <c r="HW65" s="167"/>
      <c r="HX65" s="167"/>
      <c r="HY65" s="167"/>
      <c r="HZ65" s="167"/>
      <c r="IA65" s="167"/>
      <c r="IB65" s="167"/>
      <c r="IC65" s="167"/>
      <c r="ID65" s="167"/>
      <c r="IE65" s="167"/>
      <c r="IF65" s="167"/>
      <c r="IG65" s="167"/>
      <c r="IH65" s="167"/>
      <c r="II65" s="167"/>
      <c r="IJ65" s="167"/>
      <c r="IK65" s="167"/>
      <c r="IL65" s="167"/>
      <c r="IM65" s="167"/>
      <c r="IN65" s="167"/>
      <c r="IO65" s="167"/>
      <c r="IP65" s="167"/>
      <c r="IQ65" s="167"/>
      <c r="IR65" s="167"/>
      <c r="IS65" s="167"/>
      <c r="IT65" s="167"/>
      <c r="IU65" s="167"/>
      <c r="IV65" s="167"/>
    </row>
    <row r="66" spans="1:256" x14ac:dyDescent="0.2">
      <c r="A66" s="167"/>
      <c r="B66" s="167"/>
      <c r="C66" s="167"/>
      <c r="D66" s="167"/>
      <c r="E66" s="170"/>
      <c r="F66" s="171"/>
      <c r="G66" s="171"/>
      <c r="H66" s="172"/>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c r="AG66" s="167"/>
      <c r="AH66" s="167"/>
      <c r="AI66" s="167"/>
      <c r="AJ66" s="167"/>
      <c r="AK66" s="167"/>
      <c r="AL66" s="167"/>
      <c r="AM66" s="167"/>
      <c r="AN66" s="167"/>
      <c r="AO66" s="167"/>
      <c r="AP66" s="167"/>
      <c r="AQ66" s="167"/>
      <c r="AR66" s="167"/>
      <c r="AS66" s="167"/>
      <c r="AT66" s="167"/>
      <c r="AU66" s="167"/>
      <c r="AV66" s="167"/>
      <c r="AW66" s="167"/>
      <c r="AX66" s="167"/>
      <c r="AY66" s="167"/>
      <c r="AZ66" s="167"/>
      <c r="BA66" s="167"/>
      <c r="BB66" s="167"/>
      <c r="BC66" s="167"/>
      <c r="BD66" s="167"/>
      <c r="BE66" s="167"/>
      <c r="BF66" s="167"/>
      <c r="BG66" s="167"/>
      <c r="BH66" s="167"/>
      <c r="BI66" s="167"/>
      <c r="BJ66" s="167"/>
      <c r="BK66" s="167"/>
      <c r="BL66" s="167"/>
      <c r="BM66" s="167"/>
      <c r="BN66" s="167"/>
      <c r="BO66" s="167"/>
      <c r="BP66" s="167"/>
      <c r="BQ66" s="167"/>
      <c r="BR66" s="167"/>
      <c r="BS66" s="167"/>
      <c r="BT66" s="167"/>
      <c r="BU66" s="167"/>
      <c r="BV66" s="167"/>
      <c r="BW66" s="167"/>
      <c r="BX66" s="167"/>
      <c r="BY66" s="167"/>
      <c r="BZ66" s="167"/>
      <c r="CA66" s="167"/>
      <c r="CB66" s="167"/>
      <c r="CC66" s="167"/>
      <c r="CD66" s="167"/>
      <c r="CE66" s="167"/>
      <c r="CF66" s="167"/>
      <c r="CG66" s="167"/>
      <c r="CH66" s="167"/>
      <c r="CI66" s="167"/>
      <c r="CJ66" s="167"/>
      <c r="CK66" s="167"/>
      <c r="CL66" s="167"/>
      <c r="CM66" s="167"/>
      <c r="CN66" s="167"/>
      <c r="CO66" s="167"/>
      <c r="CP66" s="167"/>
      <c r="CQ66" s="167"/>
      <c r="CR66" s="167"/>
      <c r="CS66" s="167"/>
      <c r="CT66" s="167"/>
      <c r="CU66" s="167"/>
      <c r="CV66" s="167"/>
      <c r="CW66" s="167"/>
      <c r="CX66" s="167"/>
      <c r="CY66" s="167"/>
      <c r="CZ66" s="167"/>
      <c r="DA66" s="167"/>
      <c r="DB66" s="167"/>
      <c r="DC66" s="167"/>
      <c r="DD66" s="167"/>
      <c r="DE66" s="167"/>
      <c r="DF66" s="167"/>
      <c r="DG66" s="167"/>
      <c r="DH66" s="167"/>
      <c r="DI66" s="167"/>
      <c r="DJ66" s="167"/>
      <c r="DK66" s="167"/>
      <c r="DL66" s="167"/>
      <c r="DM66" s="167"/>
      <c r="DN66" s="167"/>
      <c r="DO66" s="167"/>
      <c r="DP66" s="167"/>
      <c r="DQ66" s="167"/>
      <c r="DR66" s="167"/>
      <c r="DS66" s="167"/>
      <c r="DT66" s="167"/>
      <c r="DU66" s="167"/>
      <c r="DV66" s="167"/>
      <c r="DW66" s="167"/>
      <c r="DX66" s="167"/>
      <c r="DY66" s="167"/>
      <c r="DZ66" s="167"/>
      <c r="EA66" s="167"/>
      <c r="EB66" s="167"/>
      <c r="EC66" s="167"/>
      <c r="ED66" s="167"/>
      <c r="EE66" s="167"/>
      <c r="EF66" s="167"/>
      <c r="EG66" s="167"/>
      <c r="EH66" s="167"/>
      <c r="EI66" s="167"/>
      <c r="EJ66" s="167"/>
      <c r="EK66" s="167"/>
      <c r="EL66" s="167"/>
      <c r="EM66" s="167"/>
      <c r="EN66" s="167"/>
      <c r="EO66" s="167"/>
      <c r="EP66" s="167"/>
      <c r="EQ66" s="167"/>
      <c r="ER66" s="167"/>
      <c r="ES66" s="167"/>
      <c r="ET66" s="167"/>
      <c r="EU66" s="167"/>
      <c r="EV66" s="167"/>
      <c r="EW66" s="167"/>
      <c r="EX66" s="167"/>
      <c r="EY66" s="167"/>
      <c r="EZ66" s="167"/>
      <c r="FA66" s="167"/>
      <c r="FB66" s="167"/>
      <c r="FC66" s="167"/>
      <c r="FD66" s="167"/>
      <c r="FE66" s="167"/>
      <c r="FF66" s="167"/>
      <c r="FG66" s="167"/>
      <c r="FH66" s="167"/>
      <c r="FI66" s="167"/>
      <c r="FJ66" s="167"/>
      <c r="FK66" s="167"/>
      <c r="FL66" s="167"/>
      <c r="FM66" s="167"/>
      <c r="FN66" s="167"/>
      <c r="FO66" s="167"/>
      <c r="FP66" s="167"/>
      <c r="FQ66" s="167"/>
      <c r="FR66" s="167"/>
      <c r="FS66" s="167"/>
      <c r="FT66" s="167"/>
      <c r="FU66" s="167"/>
      <c r="FV66" s="167"/>
      <c r="FW66" s="167"/>
      <c r="FX66" s="167"/>
      <c r="FY66" s="167"/>
      <c r="FZ66" s="167"/>
      <c r="GA66" s="167"/>
      <c r="GB66" s="167"/>
      <c r="GC66" s="167"/>
      <c r="GD66" s="167"/>
      <c r="GE66" s="167"/>
      <c r="GF66" s="167"/>
      <c r="GG66" s="167"/>
      <c r="GH66" s="167"/>
      <c r="GI66" s="167"/>
      <c r="GJ66" s="167"/>
      <c r="GK66" s="167"/>
      <c r="GL66" s="167"/>
      <c r="GM66" s="167"/>
      <c r="GN66" s="167"/>
      <c r="GO66" s="167"/>
      <c r="GP66" s="167"/>
      <c r="GQ66" s="167"/>
      <c r="GR66" s="167"/>
      <c r="GS66" s="167"/>
      <c r="GT66" s="167"/>
      <c r="GU66" s="167"/>
      <c r="GV66" s="167"/>
      <c r="GW66" s="167"/>
      <c r="GX66" s="167"/>
      <c r="GY66" s="167"/>
      <c r="GZ66" s="167"/>
      <c r="HA66" s="167"/>
      <c r="HB66" s="167"/>
      <c r="HC66" s="167"/>
      <c r="HD66" s="167"/>
      <c r="HE66" s="167"/>
      <c r="HF66" s="167"/>
      <c r="HG66" s="167"/>
      <c r="HH66" s="167"/>
      <c r="HI66" s="167"/>
      <c r="HJ66" s="167"/>
      <c r="HK66" s="167"/>
      <c r="HL66" s="167"/>
      <c r="HM66" s="167"/>
      <c r="HN66" s="167"/>
      <c r="HO66" s="167"/>
      <c r="HP66" s="167"/>
      <c r="HQ66" s="167"/>
      <c r="HR66" s="167"/>
      <c r="HS66" s="167"/>
      <c r="HT66" s="167"/>
      <c r="HU66" s="167"/>
      <c r="HV66" s="167"/>
      <c r="HW66" s="167"/>
      <c r="HX66" s="167"/>
      <c r="HY66" s="167"/>
      <c r="HZ66" s="167"/>
      <c r="IA66" s="167"/>
      <c r="IB66" s="167"/>
      <c r="IC66" s="167"/>
      <c r="ID66" s="167"/>
      <c r="IE66" s="167"/>
      <c r="IF66" s="167"/>
      <c r="IG66" s="167"/>
      <c r="IH66" s="167"/>
      <c r="II66" s="167"/>
      <c r="IJ66" s="167"/>
      <c r="IK66" s="167"/>
      <c r="IL66" s="167"/>
      <c r="IM66" s="167"/>
      <c r="IN66" s="167"/>
      <c r="IO66" s="167"/>
      <c r="IP66" s="167"/>
      <c r="IQ66" s="167"/>
      <c r="IR66" s="167"/>
      <c r="IS66" s="167"/>
      <c r="IT66" s="167"/>
      <c r="IU66" s="167"/>
      <c r="IV66" s="167"/>
    </row>
    <row r="67" spans="1:256" x14ac:dyDescent="0.2">
      <c r="A67" s="167"/>
      <c r="B67" s="167"/>
      <c r="C67" s="167"/>
      <c r="D67" s="167"/>
      <c r="E67" s="170"/>
      <c r="F67" s="171"/>
      <c r="G67" s="171"/>
      <c r="H67" s="172"/>
      <c r="J67" s="167"/>
      <c r="K67" s="167"/>
      <c r="L67" s="167"/>
      <c r="M67" s="167"/>
      <c r="N67" s="167"/>
      <c r="O67" s="167"/>
      <c r="P67" s="167"/>
      <c r="Q67" s="167"/>
      <c r="R67" s="167"/>
      <c r="S67" s="167"/>
      <c r="T67" s="167"/>
      <c r="U67" s="167"/>
      <c r="V67" s="167"/>
      <c r="W67" s="167"/>
      <c r="X67" s="167"/>
      <c r="Y67" s="167"/>
      <c r="Z67" s="167"/>
      <c r="AA67" s="167"/>
      <c r="AB67" s="167"/>
      <c r="AC67" s="167"/>
      <c r="AD67" s="167"/>
      <c r="AE67" s="167"/>
      <c r="AF67" s="167"/>
      <c r="AG67" s="167"/>
      <c r="AH67" s="167"/>
      <c r="AI67" s="167"/>
      <c r="AJ67" s="167"/>
      <c r="AK67" s="167"/>
      <c r="AL67" s="167"/>
      <c r="AM67" s="167"/>
      <c r="AN67" s="167"/>
      <c r="AO67" s="167"/>
      <c r="AP67" s="167"/>
      <c r="AQ67" s="167"/>
      <c r="AR67" s="167"/>
      <c r="AS67" s="167"/>
      <c r="AT67" s="167"/>
      <c r="AU67" s="167"/>
      <c r="AV67" s="167"/>
      <c r="AW67" s="167"/>
      <c r="AX67" s="167"/>
      <c r="AY67" s="167"/>
      <c r="AZ67" s="167"/>
      <c r="BA67" s="167"/>
      <c r="BB67" s="167"/>
      <c r="BC67" s="167"/>
      <c r="BD67" s="167"/>
      <c r="BE67" s="167"/>
      <c r="BF67" s="167"/>
      <c r="BG67" s="167"/>
      <c r="BH67" s="167"/>
      <c r="BI67" s="167"/>
      <c r="BJ67" s="167"/>
      <c r="BK67" s="167"/>
      <c r="BL67" s="167"/>
      <c r="BM67" s="167"/>
      <c r="BN67" s="167"/>
      <c r="BO67" s="167"/>
      <c r="BP67" s="167"/>
      <c r="BQ67" s="167"/>
      <c r="BR67" s="167"/>
      <c r="BS67" s="167"/>
      <c r="BT67" s="167"/>
      <c r="BU67" s="167"/>
      <c r="BV67" s="167"/>
      <c r="BW67" s="167"/>
      <c r="BX67" s="167"/>
      <c r="BY67" s="167"/>
      <c r="BZ67" s="167"/>
      <c r="CA67" s="167"/>
      <c r="CB67" s="167"/>
      <c r="CC67" s="167"/>
      <c r="CD67" s="167"/>
      <c r="CE67" s="167"/>
      <c r="CF67" s="167"/>
      <c r="CG67" s="167"/>
      <c r="CH67" s="167"/>
      <c r="CI67" s="167"/>
      <c r="CJ67" s="167"/>
      <c r="CK67" s="167"/>
      <c r="CL67" s="167"/>
      <c r="CM67" s="167"/>
      <c r="CN67" s="167"/>
      <c r="CO67" s="167"/>
      <c r="CP67" s="167"/>
      <c r="CQ67" s="167"/>
      <c r="CR67" s="167"/>
      <c r="CS67" s="167"/>
      <c r="CT67" s="167"/>
      <c r="CU67" s="167"/>
      <c r="CV67" s="167"/>
      <c r="CW67" s="167"/>
      <c r="CX67" s="167"/>
      <c r="CY67" s="167"/>
      <c r="CZ67" s="167"/>
      <c r="DA67" s="167"/>
      <c r="DB67" s="167"/>
      <c r="DC67" s="167"/>
      <c r="DD67" s="167"/>
      <c r="DE67" s="167"/>
      <c r="DF67" s="167"/>
      <c r="DG67" s="167"/>
      <c r="DH67" s="167"/>
      <c r="DI67" s="167"/>
      <c r="DJ67" s="167"/>
      <c r="DK67" s="167"/>
      <c r="DL67" s="167"/>
      <c r="DM67" s="167"/>
      <c r="DN67" s="167"/>
      <c r="DO67" s="167"/>
      <c r="DP67" s="167"/>
      <c r="DQ67" s="167"/>
      <c r="DR67" s="167"/>
      <c r="DS67" s="167"/>
      <c r="DT67" s="167"/>
      <c r="DU67" s="167"/>
      <c r="DV67" s="167"/>
      <c r="DW67" s="167"/>
      <c r="DX67" s="167"/>
      <c r="DY67" s="167"/>
      <c r="DZ67" s="167"/>
      <c r="EA67" s="167"/>
      <c r="EB67" s="167"/>
      <c r="EC67" s="167"/>
      <c r="ED67" s="167"/>
      <c r="EE67" s="167"/>
      <c r="EF67" s="167"/>
      <c r="EG67" s="167"/>
      <c r="EH67" s="167"/>
      <c r="EI67" s="167"/>
      <c r="EJ67" s="167"/>
      <c r="EK67" s="167"/>
      <c r="EL67" s="167"/>
      <c r="EM67" s="167"/>
      <c r="EN67" s="167"/>
      <c r="EO67" s="167"/>
      <c r="EP67" s="167"/>
      <c r="EQ67" s="167"/>
      <c r="ER67" s="167"/>
      <c r="ES67" s="167"/>
      <c r="ET67" s="167"/>
      <c r="EU67" s="167"/>
      <c r="EV67" s="167"/>
      <c r="EW67" s="167"/>
      <c r="EX67" s="167"/>
      <c r="EY67" s="167"/>
      <c r="EZ67" s="167"/>
      <c r="FA67" s="167"/>
      <c r="FB67" s="167"/>
      <c r="FC67" s="167"/>
      <c r="FD67" s="167"/>
      <c r="FE67" s="167"/>
      <c r="FF67" s="167"/>
      <c r="FG67" s="167"/>
      <c r="FH67" s="167"/>
      <c r="FI67" s="167"/>
      <c r="FJ67" s="167"/>
      <c r="FK67" s="167"/>
      <c r="FL67" s="167"/>
      <c r="FM67" s="167"/>
      <c r="FN67" s="167"/>
      <c r="FO67" s="167"/>
      <c r="FP67" s="167"/>
      <c r="FQ67" s="167"/>
      <c r="FR67" s="167"/>
      <c r="FS67" s="167"/>
      <c r="FT67" s="167"/>
      <c r="FU67" s="167"/>
      <c r="FV67" s="167"/>
      <c r="FW67" s="167"/>
      <c r="FX67" s="167"/>
      <c r="FY67" s="167"/>
      <c r="FZ67" s="167"/>
      <c r="GA67" s="167"/>
      <c r="GB67" s="167"/>
      <c r="GC67" s="167"/>
      <c r="GD67" s="167"/>
      <c r="GE67" s="167"/>
      <c r="GF67" s="167"/>
      <c r="GG67" s="167"/>
      <c r="GH67" s="167"/>
      <c r="GI67" s="167"/>
      <c r="GJ67" s="167"/>
      <c r="GK67" s="167"/>
      <c r="GL67" s="167"/>
      <c r="GM67" s="167"/>
      <c r="GN67" s="167"/>
      <c r="GO67" s="167"/>
      <c r="GP67" s="167"/>
      <c r="GQ67" s="167"/>
      <c r="GR67" s="167"/>
      <c r="GS67" s="167"/>
      <c r="GT67" s="167"/>
      <c r="GU67" s="167"/>
      <c r="GV67" s="167"/>
      <c r="GW67" s="167"/>
      <c r="GX67" s="167"/>
      <c r="GY67" s="167"/>
      <c r="GZ67" s="167"/>
      <c r="HA67" s="167"/>
      <c r="HB67" s="167"/>
      <c r="HC67" s="167"/>
      <c r="HD67" s="167"/>
      <c r="HE67" s="167"/>
      <c r="HF67" s="167"/>
      <c r="HG67" s="167"/>
      <c r="HH67" s="167"/>
      <c r="HI67" s="167"/>
      <c r="HJ67" s="167"/>
      <c r="HK67" s="167"/>
      <c r="HL67" s="167"/>
      <c r="HM67" s="167"/>
      <c r="HN67" s="167"/>
      <c r="HO67" s="167"/>
      <c r="HP67" s="167"/>
      <c r="HQ67" s="167"/>
      <c r="HR67" s="167"/>
      <c r="HS67" s="167"/>
      <c r="HT67" s="167"/>
      <c r="HU67" s="167"/>
      <c r="HV67" s="167"/>
      <c r="HW67" s="167"/>
      <c r="HX67" s="167"/>
      <c r="HY67" s="167"/>
      <c r="HZ67" s="167"/>
      <c r="IA67" s="167"/>
      <c r="IB67" s="167"/>
      <c r="IC67" s="167"/>
      <c r="ID67" s="167"/>
      <c r="IE67" s="167"/>
      <c r="IF67" s="167"/>
      <c r="IG67" s="167"/>
      <c r="IH67" s="167"/>
      <c r="II67" s="167"/>
      <c r="IJ67" s="167"/>
      <c r="IK67" s="167"/>
      <c r="IL67" s="167"/>
      <c r="IM67" s="167"/>
      <c r="IN67" s="167"/>
      <c r="IO67" s="167"/>
      <c r="IP67" s="167"/>
      <c r="IQ67" s="167"/>
      <c r="IR67" s="167"/>
      <c r="IS67" s="167"/>
      <c r="IT67" s="167"/>
      <c r="IU67" s="167"/>
      <c r="IV67" s="167"/>
    </row>
    <row r="68" spans="1:256" x14ac:dyDescent="0.2">
      <c r="A68" s="167"/>
      <c r="B68" s="167"/>
      <c r="C68" s="167"/>
      <c r="D68" s="167"/>
      <c r="E68" s="170"/>
      <c r="F68" s="171"/>
      <c r="G68" s="171"/>
      <c r="H68" s="172"/>
      <c r="J68" s="167"/>
      <c r="K68" s="167"/>
      <c r="L68" s="167"/>
      <c r="M68" s="167"/>
      <c r="N68" s="167"/>
      <c r="O68" s="167"/>
      <c r="P68" s="167"/>
      <c r="Q68" s="167"/>
      <c r="R68" s="167"/>
      <c r="S68" s="167"/>
      <c r="T68" s="167"/>
      <c r="U68" s="167"/>
      <c r="V68" s="167"/>
      <c r="W68" s="167"/>
      <c r="X68" s="167"/>
      <c r="Y68" s="167"/>
      <c r="Z68" s="167"/>
      <c r="AA68" s="167"/>
      <c r="AB68" s="167"/>
      <c r="AC68" s="167"/>
      <c r="AD68" s="167"/>
      <c r="AE68" s="167"/>
      <c r="AF68" s="167"/>
      <c r="AG68" s="167"/>
      <c r="AH68" s="167"/>
      <c r="AI68" s="167"/>
      <c r="AJ68" s="167"/>
      <c r="AK68" s="167"/>
      <c r="AL68" s="167"/>
      <c r="AM68" s="167"/>
      <c r="AN68" s="167"/>
      <c r="AO68" s="167"/>
      <c r="AP68" s="167"/>
      <c r="AQ68" s="167"/>
      <c r="AR68" s="167"/>
      <c r="AS68" s="167"/>
      <c r="AT68" s="167"/>
      <c r="AU68" s="167"/>
      <c r="AV68" s="167"/>
      <c r="AW68" s="167"/>
      <c r="AX68" s="167"/>
      <c r="AY68" s="167"/>
      <c r="AZ68" s="167"/>
      <c r="BA68" s="167"/>
      <c r="BB68" s="167"/>
      <c r="BC68" s="167"/>
      <c r="BD68" s="167"/>
      <c r="BE68" s="167"/>
      <c r="BF68" s="167"/>
      <c r="BG68" s="167"/>
      <c r="BH68" s="167"/>
      <c r="BI68" s="167"/>
      <c r="BJ68" s="167"/>
      <c r="BK68" s="167"/>
      <c r="BL68" s="167"/>
      <c r="BM68" s="167"/>
      <c r="BN68" s="167"/>
      <c r="BO68" s="167"/>
      <c r="BP68" s="167"/>
      <c r="BQ68" s="167"/>
      <c r="BR68" s="167"/>
      <c r="BS68" s="167"/>
      <c r="BT68" s="167"/>
      <c r="BU68" s="167"/>
      <c r="BV68" s="167"/>
      <c r="BW68" s="167"/>
      <c r="BX68" s="167"/>
      <c r="BY68" s="167"/>
      <c r="BZ68" s="167"/>
      <c r="CA68" s="167"/>
      <c r="CB68" s="167"/>
      <c r="CC68" s="167"/>
      <c r="CD68" s="167"/>
      <c r="CE68" s="167"/>
      <c r="CF68" s="167"/>
      <c r="CG68" s="167"/>
      <c r="CH68" s="167"/>
      <c r="CI68" s="167"/>
      <c r="CJ68" s="167"/>
      <c r="CK68" s="167"/>
      <c r="CL68" s="167"/>
      <c r="CM68" s="167"/>
      <c r="CN68" s="167"/>
      <c r="CO68" s="167"/>
      <c r="CP68" s="167"/>
      <c r="CQ68" s="167"/>
      <c r="CR68" s="167"/>
      <c r="CS68" s="167"/>
      <c r="CT68" s="167"/>
      <c r="CU68" s="167"/>
      <c r="CV68" s="167"/>
      <c r="CW68" s="167"/>
      <c r="CX68" s="167"/>
      <c r="CY68" s="167"/>
      <c r="CZ68" s="167"/>
      <c r="DA68" s="167"/>
      <c r="DB68" s="167"/>
      <c r="DC68" s="167"/>
      <c r="DD68" s="167"/>
      <c r="DE68" s="167"/>
      <c r="DF68" s="167"/>
      <c r="DG68" s="167"/>
      <c r="DH68" s="167"/>
      <c r="DI68" s="167"/>
      <c r="DJ68" s="167"/>
      <c r="DK68" s="167"/>
      <c r="DL68" s="167"/>
      <c r="DM68" s="167"/>
      <c r="DN68" s="167"/>
      <c r="DO68" s="167"/>
      <c r="DP68" s="167"/>
      <c r="DQ68" s="167"/>
      <c r="DR68" s="167"/>
      <c r="DS68" s="167"/>
      <c r="DT68" s="167"/>
      <c r="DU68" s="167"/>
      <c r="DV68" s="167"/>
      <c r="DW68" s="167"/>
      <c r="DX68" s="167"/>
      <c r="DY68" s="167"/>
      <c r="DZ68" s="167"/>
      <c r="EA68" s="167"/>
      <c r="EB68" s="167"/>
      <c r="EC68" s="167"/>
      <c r="ED68" s="167"/>
      <c r="EE68" s="167"/>
      <c r="EF68" s="167"/>
      <c r="EG68" s="167"/>
      <c r="EH68" s="167"/>
      <c r="EI68" s="167"/>
      <c r="EJ68" s="167"/>
      <c r="EK68" s="167"/>
      <c r="EL68" s="167"/>
      <c r="EM68" s="167"/>
      <c r="EN68" s="167"/>
      <c r="EO68" s="167"/>
      <c r="EP68" s="167"/>
      <c r="EQ68" s="167"/>
      <c r="ER68" s="167"/>
      <c r="ES68" s="167"/>
      <c r="ET68" s="167"/>
      <c r="EU68" s="167"/>
      <c r="EV68" s="167"/>
      <c r="EW68" s="167"/>
      <c r="EX68" s="167"/>
      <c r="EY68" s="167"/>
      <c r="EZ68" s="167"/>
      <c r="FA68" s="167"/>
      <c r="FB68" s="167"/>
      <c r="FC68" s="167"/>
      <c r="FD68" s="167"/>
      <c r="FE68" s="167"/>
      <c r="FF68" s="167"/>
      <c r="FG68" s="167"/>
      <c r="FH68" s="167"/>
      <c r="FI68" s="167"/>
      <c r="FJ68" s="167"/>
      <c r="FK68" s="167"/>
      <c r="FL68" s="167"/>
      <c r="FM68" s="167"/>
      <c r="FN68" s="167"/>
      <c r="FO68" s="167"/>
      <c r="FP68" s="167"/>
      <c r="FQ68" s="167"/>
      <c r="FR68" s="167"/>
      <c r="FS68" s="167"/>
      <c r="FT68" s="167"/>
      <c r="FU68" s="167"/>
      <c r="FV68" s="167"/>
      <c r="FW68" s="167"/>
      <c r="FX68" s="167"/>
      <c r="FY68" s="167"/>
      <c r="FZ68" s="167"/>
      <c r="GA68" s="167"/>
      <c r="GB68" s="167"/>
      <c r="GC68" s="167"/>
      <c r="GD68" s="167"/>
      <c r="GE68" s="167"/>
      <c r="GF68" s="167"/>
      <c r="GG68" s="167"/>
      <c r="GH68" s="167"/>
      <c r="GI68" s="167"/>
      <c r="GJ68" s="167"/>
      <c r="GK68" s="167"/>
      <c r="GL68" s="167"/>
      <c r="GM68" s="167"/>
      <c r="GN68" s="167"/>
      <c r="GO68" s="167"/>
      <c r="GP68" s="167"/>
      <c r="GQ68" s="167"/>
      <c r="GR68" s="167"/>
      <c r="GS68" s="167"/>
      <c r="GT68" s="167"/>
      <c r="GU68" s="167"/>
      <c r="GV68" s="167"/>
      <c r="GW68" s="167"/>
      <c r="GX68" s="167"/>
      <c r="GY68" s="167"/>
      <c r="GZ68" s="167"/>
      <c r="HA68" s="167"/>
      <c r="HB68" s="167"/>
      <c r="HC68" s="167"/>
      <c r="HD68" s="167"/>
      <c r="HE68" s="167"/>
      <c r="HF68" s="167"/>
      <c r="HG68" s="167"/>
      <c r="HH68" s="167"/>
      <c r="HI68" s="167"/>
      <c r="HJ68" s="167"/>
      <c r="HK68" s="167"/>
      <c r="HL68" s="167"/>
      <c r="HM68" s="167"/>
      <c r="HN68" s="167"/>
      <c r="HO68" s="167"/>
      <c r="HP68" s="167"/>
      <c r="HQ68" s="167"/>
      <c r="HR68" s="167"/>
      <c r="HS68" s="167"/>
      <c r="HT68" s="167"/>
      <c r="HU68" s="167"/>
      <c r="HV68" s="167"/>
      <c r="HW68" s="167"/>
      <c r="HX68" s="167"/>
      <c r="HY68" s="167"/>
      <c r="HZ68" s="167"/>
      <c r="IA68" s="167"/>
      <c r="IB68" s="167"/>
      <c r="IC68" s="167"/>
      <c r="ID68" s="167"/>
      <c r="IE68" s="167"/>
      <c r="IF68" s="167"/>
      <c r="IG68" s="167"/>
      <c r="IH68" s="167"/>
      <c r="II68" s="167"/>
      <c r="IJ68" s="167"/>
      <c r="IK68" s="167"/>
      <c r="IL68" s="167"/>
      <c r="IM68" s="167"/>
      <c r="IN68" s="167"/>
      <c r="IO68" s="167"/>
      <c r="IP68" s="167"/>
      <c r="IQ68" s="167"/>
      <c r="IR68" s="167"/>
      <c r="IS68" s="167"/>
      <c r="IT68" s="167"/>
      <c r="IU68" s="167"/>
      <c r="IV68" s="167"/>
    </row>
    <row r="69" spans="1:256" x14ac:dyDescent="0.2">
      <c r="A69" s="167"/>
      <c r="B69" s="167"/>
      <c r="C69" s="167"/>
      <c r="D69" s="167"/>
      <c r="E69" s="170"/>
      <c r="F69" s="171"/>
      <c r="G69" s="171"/>
      <c r="H69" s="172"/>
      <c r="J69" s="167"/>
      <c r="K69" s="167"/>
      <c r="L69" s="167"/>
      <c r="M69" s="167"/>
      <c r="N69" s="167"/>
      <c r="O69" s="167"/>
      <c r="P69" s="167"/>
      <c r="Q69" s="167"/>
      <c r="R69" s="167"/>
      <c r="S69" s="167"/>
      <c r="T69" s="167"/>
      <c r="U69" s="167"/>
      <c r="V69" s="167"/>
      <c r="W69" s="167"/>
      <c r="X69" s="167"/>
      <c r="Y69" s="167"/>
      <c r="Z69" s="167"/>
      <c r="AA69" s="167"/>
      <c r="AB69" s="167"/>
      <c r="AC69" s="167"/>
      <c r="AD69" s="167"/>
      <c r="AE69" s="167"/>
      <c r="AF69" s="167"/>
      <c r="AG69" s="167"/>
      <c r="AH69" s="167"/>
      <c r="AI69" s="167"/>
      <c r="AJ69" s="167"/>
      <c r="AK69" s="167"/>
      <c r="AL69" s="167"/>
      <c r="AM69" s="167"/>
      <c r="AN69" s="167"/>
      <c r="AO69" s="167"/>
      <c r="AP69" s="167"/>
      <c r="AQ69" s="167"/>
      <c r="AR69" s="167"/>
      <c r="AS69" s="167"/>
      <c r="AT69" s="167"/>
      <c r="AU69" s="167"/>
      <c r="AV69" s="167"/>
      <c r="AW69" s="167"/>
      <c r="AX69" s="167"/>
      <c r="AY69" s="167"/>
      <c r="AZ69" s="167"/>
      <c r="BA69" s="167"/>
      <c r="BB69" s="167"/>
      <c r="BC69" s="167"/>
      <c r="BD69" s="167"/>
      <c r="BE69" s="167"/>
      <c r="BF69" s="167"/>
      <c r="BG69" s="167"/>
      <c r="BH69" s="167"/>
      <c r="BI69" s="167"/>
      <c r="BJ69" s="167"/>
      <c r="BK69" s="167"/>
      <c r="BL69" s="167"/>
      <c r="BM69" s="167"/>
      <c r="BN69" s="167"/>
      <c r="BO69" s="167"/>
      <c r="BP69" s="167"/>
      <c r="BQ69" s="167"/>
      <c r="BR69" s="167"/>
      <c r="BS69" s="167"/>
      <c r="BT69" s="167"/>
      <c r="BU69" s="167"/>
      <c r="BV69" s="167"/>
      <c r="BW69" s="167"/>
      <c r="BX69" s="167"/>
      <c r="BY69" s="167"/>
      <c r="BZ69" s="167"/>
      <c r="CA69" s="167"/>
      <c r="CB69" s="167"/>
      <c r="CC69" s="167"/>
      <c r="CD69" s="167"/>
      <c r="CE69" s="167"/>
      <c r="CF69" s="167"/>
      <c r="CG69" s="167"/>
      <c r="CH69" s="167"/>
      <c r="CI69" s="167"/>
      <c r="CJ69" s="167"/>
      <c r="CK69" s="167"/>
      <c r="CL69" s="167"/>
      <c r="CM69" s="167"/>
      <c r="CN69" s="167"/>
      <c r="CO69" s="167"/>
      <c r="CP69" s="167"/>
      <c r="CQ69" s="167"/>
      <c r="CR69" s="167"/>
      <c r="CS69" s="167"/>
      <c r="CT69" s="167"/>
      <c r="CU69" s="167"/>
      <c r="CV69" s="167"/>
      <c r="CW69" s="167"/>
      <c r="CX69" s="167"/>
      <c r="CY69" s="167"/>
      <c r="CZ69" s="167"/>
      <c r="DA69" s="167"/>
      <c r="DB69" s="167"/>
      <c r="DC69" s="167"/>
      <c r="DD69" s="167"/>
      <c r="DE69" s="167"/>
      <c r="DF69" s="167"/>
      <c r="DG69" s="167"/>
      <c r="DH69" s="167"/>
      <c r="DI69" s="167"/>
      <c r="DJ69" s="167"/>
      <c r="DK69" s="167"/>
      <c r="DL69" s="167"/>
      <c r="DM69" s="167"/>
      <c r="DN69" s="167"/>
      <c r="DO69" s="167"/>
      <c r="DP69" s="167"/>
      <c r="DQ69" s="167"/>
      <c r="DR69" s="167"/>
      <c r="DS69" s="167"/>
      <c r="DT69" s="167"/>
      <c r="DU69" s="167"/>
      <c r="DV69" s="167"/>
      <c r="DW69" s="167"/>
      <c r="DX69" s="167"/>
      <c r="DY69" s="167"/>
      <c r="DZ69" s="167"/>
      <c r="EA69" s="167"/>
      <c r="EB69" s="167"/>
      <c r="EC69" s="167"/>
      <c r="ED69" s="167"/>
      <c r="EE69" s="167"/>
      <c r="EF69" s="167"/>
      <c r="EG69" s="167"/>
      <c r="EH69" s="167"/>
      <c r="EI69" s="167"/>
      <c r="EJ69" s="167"/>
      <c r="EK69" s="167"/>
      <c r="EL69" s="167"/>
      <c r="EM69" s="167"/>
      <c r="EN69" s="167"/>
      <c r="EO69" s="167"/>
      <c r="EP69" s="167"/>
      <c r="EQ69" s="167"/>
      <c r="ER69" s="167"/>
      <c r="ES69" s="167"/>
      <c r="ET69" s="167"/>
      <c r="EU69" s="167"/>
      <c r="EV69" s="167"/>
      <c r="EW69" s="167"/>
      <c r="EX69" s="167"/>
      <c r="EY69" s="167"/>
      <c r="EZ69" s="167"/>
      <c r="FA69" s="167"/>
      <c r="FB69" s="167"/>
      <c r="FC69" s="167"/>
      <c r="FD69" s="167"/>
      <c r="FE69" s="167"/>
      <c r="FF69" s="167"/>
      <c r="FG69" s="167"/>
      <c r="FH69" s="167"/>
      <c r="FI69" s="167"/>
      <c r="FJ69" s="167"/>
      <c r="FK69" s="167"/>
      <c r="FL69" s="167"/>
      <c r="FM69" s="167"/>
      <c r="FN69" s="167"/>
      <c r="FO69" s="167"/>
      <c r="FP69" s="167"/>
      <c r="FQ69" s="167"/>
      <c r="FR69" s="167"/>
      <c r="FS69" s="167"/>
      <c r="FT69" s="167"/>
      <c r="FU69" s="167"/>
      <c r="FV69" s="167"/>
      <c r="FW69" s="167"/>
      <c r="FX69" s="167"/>
      <c r="FY69" s="167"/>
      <c r="FZ69" s="167"/>
      <c r="GA69" s="167"/>
      <c r="GB69" s="167"/>
      <c r="GC69" s="167"/>
      <c r="GD69" s="167"/>
      <c r="GE69" s="167"/>
      <c r="GF69" s="167"/>
      <c r="GG69" s="167"/>
      <c r="GH69" s="167"/>
      <c r="GI69" s="167"/>
      <c r="GJ69" s="167"/>
      <c r="GK69" s="167"/>
      <c r="GL69" s="167"/>
      <c r="GM69" s="167"/>
      <c r="GN69" s="167"/>
      <c r="GO69" s="167"/>
      <c r="GP69" s="167"/>
      <c r="GQ69" s="167"/>
      <c r="GR69" s="167"/>
      <c r="GS69" s="167"/>
      <c r="GT69" s="167"/>
      <c r="GU69" s="167"/>
      <c r="GV69" s="167"/>
      <c r="GW69" s="167"/>
      <c r="GX69" s="167"/>
      <c r="GY69" s="167"/>
      <c r="GZ69" s="167"/>
      <c r="HA69" s="167"/>
      <c r="HB69" s="167"/>
      <c r="HC69" s="167"/>
      <c r="HD69" s="167"/>
      <c r="HE69" s="167"/>
      <c r="HF69" s="167"/>
      <c r="HG69" s="167"/>
      <c r="HH69" s="167"/>
      <c r="HI69" s="167"/>
      <c r="HJ69" s="167"/>
      <c r="HK69" s="167"/>
      <c r="HL69" s="167"/>
      <c r="HM69" s="167"/>
      <c r="HN69" s="167"/>
      <c r="HO69" s="167"/>
      <c r="HP69" s="167"/>
      <c r="HQ69" s="167"/>
      <c r="HR69" s="167"/>
      <c r="HS69" s="167"/>
      <c r="HT69" s="167"/>
      <c r="HU69" s="167"/>
      <c r="HV69" s="167"/>
      <c r="HW69" s="167"/>
      <c r="HX69" s="167"/>
      <c r="HY69" s="167"/>
      <c r="HZ69" s="167"/>
      <c r="IA69" s="167"/>
      <c r="IB69" s="167"/>
      <c r="IC69" s="167"/>
      <c r="ID69" s="167"/>
      <c r="IE69" s="167"/>
      <c r="IF69" s="167"/>
      <c r="IG69" s="167"/>
      <c r="IH69" s="167"/>
      <c r="II69" s="167"/>
      <c r="IJ69" s="167"/>
      <c r="IK69" s="167"/>
      <c r="IL69" s="167"/>
      <c r="IM69" s="167"/>
      <c r="IN69" s="167"/>
      <c r="IO69" s="167"/>
      <c r="IP69" s="167"/>
      <c r="IQ69" s="167"/>
      <c r="IR69" s="167"/>
      <c r="IS69" s="167"/>
      <c r="IT69" s="167"/>
      <c r="IU69" s="167"/>
      <c r="IV69" s="167"/>
    </row>
    <row r="70" spans="1:256" x14ac:dyDescent="0.2">
      <c r="A70" s="167"/>
      <c r="B70" s="167"/>
      <c r="C70" s="167"/>
      <c r="D70" s="167"/>
      <c r="E70" s="170"/>
      <c r="F70" s="171"/>
      <c r="G70" s="171"/>
      <c r="H70" s="172"/>
      <c r="J70" s="167"/>
      <c r="K70" s="167"/>
      <c r="L70" s="167"/>
      <c r="M70" s="167"/>
      <c r="N70" s="167"/>
      <c r="O70" s="167"/>
      <c r="P70" s="167"/>
      <c r="Q70" s="167"/>
      <c r="R70" s="167"/>
      <c r="S70" s="167"/>
      <c r="T70" s="167"/>
      <c r="U70" s="167"/>
      <c r="V70" s="167"/>
      <c r="W70" s="167"/>
      <c r="X70" s="167"/>
      <c r="Y70" s="167"/>
      <c r="Z70" s="167"/>
      <c r="AA70" s="167"/>
      <c r="AB70" s="167"/>
      <c r="AC70" s="167"/>
      <c r="AD70" s="167"/>
      <c r="AE70" s="167"/>
      <c r="AF70" s="167"/>
      <c r="AG70" s="167"/>
      <c r="AH70" s="167"/>
      <c r="AI70" s="167"/>
      <c r="AJ70" s="167"/>
      <c r="AK70" s="167"/>
      <c r="AL70" s="167"/>
      <c r="AM70" s="167"/>
      <c r="AN70" s="167"/>
      <c r="AO70" s="167"/>
      <c r="AP70" s="167"/>
      <c r="AQ70" s="167"/>
      <c r="AR70" s="167"/>
      <c r="AS70" s="167"/>
      <c r="AT70" s="167"/>
      <c r="AU70" s="167"/>
      <c r="AV70" s="167"/>
      <c r="AW70" s="167"/>
      <c r="AX70" s="167"/>
      <c r="AY70" s="167"/>
      <c r="AZ70" s="167"/>
      <c r="BA70" s="167"/>
      <c r="BB70" s="167"/>
      <c r="BC70" s="167"/>
      <c r="BD70" s="167"/>
      <c r="BE70" s="167"/>
      <c r="BF70" s="167"/>
      <c r="BG70" s="167"/>
      <c r="BH70" s="167"/>
      <c r="BI70" s="167"/>
      <c r="BJ70" s="167"/>
      <c r="BK70" s="167"/>
      <c r="BL70" s="167"/>
      <c r="BM70" s="167"/>
      <c r="BN70" s="167"/>
      <c r="BO70" s="167"/>
      <c r="BP70" s="167"/>
      <c r="BQ70" s="167"/>
      <c r="BR70" s="167"/>
      <c r="BS70" s="167"/>
      <c r="BT70" s="167"/>
      <c r="BU70" s="167"/>
      <c r="BV70" s="167"/>
      <c r="BW70" s="167"/>
      <c r="BX70" s="167"/>
      <c r="BY70" s="167"/>
      <c r="BZ70" s="167"/>
      <c r="CA70" s="167"/>
      <c r="CB70" s="167"/>
      <c r="CC70" s="167"/>
      <c r="CD70" s="167"/>
      <c r="CE70" s="167"/>
      <c r="CF70" s="167"/>
      <c r="CG70" s="167"/>
      <c r="CH70" s="167"/>
      <c r="CI70" s="167"/>
      <c r="CJ70" s="167"/>
      <c r="CK70" s="167"/>
      <c r="CL70" s="167"/>
      <c r="CM70" s="167"/>
      <c r="CN70" s="167"/>
      <c r="CO70" s="167"/>
      <c r="CP70" s="167"/>
      <c r="CQ70" s="167"/>
      <c r="CR70" s="167"/>
      <c r="CS70" s="167"/>
      <c r="CT70" s="167"/>
      <c r="CU70" s="167"/>
      <c r="CV70" s="167"/>
      <c r="CW70" s="167"/>
      <c r="CX70" s="167"/>
      <c r="CY70" s="167"/>
      <c r="CZ70" s="167"/>
      <c r="DA70" s="167"/>
      <c r="DB70" s="167"/>
      <c r="DC70" s="167"/>
      <c r="DD70" s="167"/>
      <c r="DE70" s="167"/>
      <c r="DF70" s="167"/>
      <c r="DG70" s="167"/>
      <c r="DH70" s="167"/>
      <c r="DI70" s="167"/>
      <c r="DJ70" s="167"/>
      <c r="DK70" s="167"/>
      <c r="DL70" s="167"/>
      <c r="DM70" s="167"/>
      <c r="DN70" s="167"/>
      <c r="DO70" s="167"/>
      <c r="DP70" s="167"/>
      <c r="DQ70" s="167"/>
      <c r="DR70" s="167"/>
      <c r="DS70" s="167"/>
      <c r="DT70" s="167"/>
      <c r="DU70" s="167"/>
      <c r="DV70" s="167"/>
      <c r="DW70" s="167"/>
      <c r="DX70" s="167"/>
      <c r="DY70" s="167"/>
      <c r="DZ70" s="167"/>
      <c r="EA70" s="167"/>
      <c r="EB70" s="167"/>
      <c r="EC70" s="167"/>
      <c r="ED70" s="167"/>
      <c r="EE70" s="167"/>
      <c r="EF70" s="167"/>
      <c r="EG70" s="167"/>
      <c r="EH70" s="167"/>
      <c r="EI70" s="167"/>
      <c r="EJ70" s="167"/>
      <c r="EK70" s="167"/>
      <c r="EL70" s="167"/>
      <c r="EM70" s="167"/>
      <c r="EN70" s="167"/>
      <c r="EO70" s="167"/>
      <c r="EP70" s="167"/>
      <c r="EQ70" s="167"/>
      <c r="ER70" s="167"/>
      <c r="ES70" s="167"/>
      <c r="ET70" s="167"/>
      <c r="EU70" s="167"/>
      <c r="EV70" s="167"/>
      <c r="EW70" s="167"/>
      <c r="EX70" s="167"/>
      <c r="EY70" s="167"/>
      <c r="EZ70" s="167"/>
      <c r="FA70" s="167"/>
      <c r="FB70" s="167"/>
      <c r="FC70" s="167"/>
      <c r="FD70" s="167"/>
      <c r="FE70" s="167"/>
      <c r="FF70" s="167"/>
      <c r="FG70" s="167"/>
      <c r="FH70" s="167"/>
      <c r="FI70" s="167"/>
      <c r="FJ70" s="167"/>
      <c r="FK70" s="167"/>
      <c r="FL70" s="167"/>
      <c r="FM70" s="167"/>
      <c r="FN70" s="167"/>
      <c r="FO70" s="167"/>
      <c r="FP70" s="167"/>
      <c r="FQ70" s="167"/>
      <c r="FR70" s="167"/>
      <c r="FS70" s="167"/>
      <c r="FT70" s="167"/>
      <c r="FU70" s="167"/>
      <c r="FV70" s="167"/>
      <c r="FW70" s="167"/>
      <c r="FX70" s="167"/>
      <c r="FY70" s="167"/>
      <c r="FZ70" s="167"/>
      <c r="GA70" s="167"/>
      <c r="GB70" s="167"/>
      <c r="GC70" s="167"/>
      <c r="GD70" s="167"/>
      <c r="GE70" s="167"/>
      <c r="GF70" s="167"/>
      <c r="GG70" s="167"/>
      <c r="GH70" s="167"/>
      <c r="GI70" s="167"/>
      <c r="GJ70" s="167"/>
      <c r="GK70" s="167"/>
      <c r="GL70" s="167"/>
      <c r="GM70" s="167"/>
      <c r="GN70" s="167"/>
      <c r="GO70" s="167"/>
      <c r="GP70" s="167"/>
      <c r="GQ70" s="167"/>
      <c r="GR70" s="167"/>
      <c r="GS70" s="167"/>
      <c r="GT70" s="167"/>
      <c r="GU70" s="167"/>
      <c r="GV70" s="167"/>
      <c r="GW70" s="167"/>
      <c r="GX70" s="167"/>
      <c r="GY70" s="167"/>
      <c r="GZ70" s="167"/>
      <c r="HA70" s="167"/>
      <c r="HB70" s="167"/>
      <c r="HC70" s="167"/>
      <c r="HD70" s="167"/>
      <c r="HE70" s="167"/>
      <c r="HF70" s="167"/>
      <c r="HG70" s="167"/>
      <c r="HH70" s="167"/>
      <c r="HI70" s="167"/>
      <c r="HJ70" s="167"/>
      <c r="HK70" s="167"/>
      <c r="HL70" s="167"/>
      <c r="HM70" s="167"/>
      <c r="HN70" s="167"/>
      <c r="HO70" s="167"/>
      <c r="HP70" s="167"/>
      <c r="HQ70" s="167"/>
      <c r="HR70" s="167"/>
      <c r="HS70" s="167"/>
      <c r="HT70" s="167"/>
      <c r="HU70" s="167"/>
      <c r="HV70" s="167"/>
      <c r="HW70" s="167"/>
      <c r="HX70" s="167"/>
      <c r="HY70" s="167"/>
      <c r="HZ70" s="167"/>
      <c r="IA70" s="167"/>
      <c r="IB70" s="167"/>
      <c r="IC70" s="167"/>
      <c r="ID70" s="167"/>
      <c r="IE70" s="167"/>
      <c r="IF70" s="167"/>
      <c r="IG70" s="167"/>
      <c r="IH70" s="167"/>
      <c r="II70" s="167"/>
      <c r="IJ70" s="167"/>
      <c r="IK70" s="167"/>
      <c r="IL70" s="167"/>
      <c r="IM70" s="167"/>
      <c r="IN70" s="167"/>
      <c r="IO70" s="167"/>
      <c r="IP70" s="167"/>
      <c r="IQ70" s="167"/>
      <c r="IR70" s="167"/>
      <c r="IS70" s="167"/>
      <c r="IT70" s="167"/>
      <c r="IU70" s="167"/>
      <c r="IV70" s="167"/>
    </row>
    <row r="71" spans="1:256" x14ac:dyDescent="0.2">
      <c r="A71" s="167"/>
      <c r="B71" s="167"/>
      <c r="C71" s="167"/>
      <c r="D71" s="167"/>
      <c r="E71" s="170"/>
      <c r="F71" s="171"/>
      <c r="G71" s="171"/>
      <c r="H71" s="172"/>
      <c r="J71" s="167"/>
      <c r="K71" s="167"/>
      <c r="L71" s="167"/>
      <c r="M71" s="167"/>
      <c r="N71" s="167"/>
      <c r="O71" s="167"/>
      <c r="P71" s="167"/>
      <c r="Q71" s="167"/>
      <c r="R71" s="167"/>
      <c r="S71" s="167"/>
      <c r="T71" s="167"/>
      <c r="U71" s="167"/>
      <c r="V71" s="167"/>
      <c r="W71" s="167"/>
      <c r="X71" s="167"/>
      <c r="Y71" s="167"/>
      <c r="Z71" s="167"/>
      <c r="AA71" s="167"/>
      <c r="AB71" s="167"/>
      <c r="AC71" s="167"/>
      <c r="AD71" s="167"/>
      <c r="AE71" s="167"/>
      <c r="AF71" s="167"/>
      <c r="AG71" s="167"/>
      <c r="AH71" s="167"/>
      <c r="AI71" s="167"/>
      <c r="AJ71" s="167"/>
      <c r="AK71" s="167"/>
      <c r="AL71" s="167"/>
      <c r="AM71" s="167"/>
      <c r="AN71" s="167"/>
      <c r="AO71" s="167"/>
      <c r="AP71" s="167"/>
      <c r="AQ71" s="167"/>
      <c r="AR71" s="167"/>
      <c r="AS71" s="167"/>
      <c r="AT71" s="167"/>
      <c r="AU71" s="167"/>
      <c r="AV71" s="167"/>
      <c r="AW71" s="167"/>
      <c r="AX71" s="167"/>
      <c r="AY71" s="167"/>
      <c r="AZ71" s="167"/>
      <c r="BA71" s="167"/>
      <c r="BB71" s="167"/>
      <c r="BC71" s="167"/>
      <c r="BD71" s="167"/>
      <c r="BE71" s="167"/>
      <c r="BF71" s="167"/>
      <c r="BG71" s="167"/>
      <c r="BH71" s="167"/>
      <c r="BI71" s="167"/>
      <c r="BJ71" s="167"/>
      <c r="BK71" s="167"/>
      <c r="BL71" s="167"/>
      <c r="BM71" s="167"/>
      <c r="BN71" s="167"/>
      <c r="BO71" s="167"/>
      <c r="BP71" s="167"/>
      <c r="BQ71" s="167"/>
      <c r="BR71" s="167"/>
      <c r="BS71" s="167"/>
      <c r="BT71" s="167"/>
      <c r="BU71" s="167"/>
      <c r="BV71" s="167"/>
      <c r="BW71" s="167"/>
      <c r="BX71" s="167"/>
      <c r="BY71" s="167"/>
      <c r="BZ71" s="167"/>
      <c r="CA71" s="167"/>
      <c r="CB71" s="167"/>
      <c r="CC71" s="167"/>
      <c r="CD71" s="167"/>
      <c r="CE71" s="167"/>
      <c r="CF71" s="167"/>
      <c r="CG71" s="167"/>
      <c r="CH71" s="167"/>
      <c r="CI71" s="167"/>
      <c r="CJ71" s="167"/>
      <c r="CK71" s="167"/>
      <c r="CL71" s="167"/>
      <c r="CM71" s="167"/>
      <c r="CN71" s="167"/>
      <c r="CO71" s="167"/>
      <c r="CP71" s="167"/>
      <c r="CQ71" s="167"/>
      <c r="CR71" s="167"/>
      <c r="CS71" s="167"/>
      <c r="CT71" s="167"/>
      <c r="CU71" s="167"/>
      <c r="CV71" s="167"/>
      <c r="CW71" s="167"/>
      <c r="CX71" s="167"/>
      <c r="CY71" s="167"/>
      <c r="CZ71" s="167"/>
      <c r="DA71" s="167"/>
      <c r="DB71" s="167"/>
      <c r="DC71" s="167"/>
      <c r="DD71" s="167"/>
      <c r="DE71" s="167"/>
      <c r="DF71" s="167"/>
      <c r="DG71" s="167"/>
      <c r="DH71" s="167"/>
      <c r="DI71" s="167"/>
      <c r="DJ71" s="167"/>
      <c r="DK71" s="167"/>
      <c r="DL71" s="167"/>
      <c r="DM71" s="167"/>
      <c r="DN71" s="167"/>
      <c r="DO71" s="167"/>
      <c r="DP71" s="167"/>
      <c r="DQ71" s="167"/>
      <c r="DR71" s="167"/>
      <c r="DS71" s="167"/>
      <c r="DT71" s="167"/>
      <c r="DU71" s="167"/>
      <c r="DV71" s="167"/>
      <c r="DW71" s="167"/>
      <c r="DX71" s="167"/>
      <c r="DY71" s="167"/>
      <c r="DZ71" s="167"/>
      <c r="EA71" s="167"/>
      <c r="EB71" s="167"/>
      <c r="EC71" s="167"/>
      <c r="ED71" s="167"/>
      <c r="EE71" s="167"/>
      <c r="EF71" s="167"/>
      <c r="EG71" s="167"/>
      <c r="EH71" s="167"/>
      <c r="EI71" s="167"/>
      <c r="EJ71" s="167"/>
      <c r="EK71" s="167"/>
      <c r="EL71" s="167"/>
      <c r="EM71" s="167"/>
      <c r="EN71" s="167"/>
      <c r="EO71" s="167"/>
      <c r="EP71" s="167"/>
      <c r="EQ71" s="167"/>
      <c r="ER71" s="167"/>
      <c r="ES71" s="167"/>
      <c r="ET71" s="167"/>
      <c r="EU71" s="167"/>
      <c r="EV71" s="167"/>
      <c r="EW71" s="167"/>
      <c r="EX71" s="167"/>
      <c r="EY71" s="167"/>
      <c r="EZ71" s="167"/>
      <c r="FA71" s="167"/>
      <c r="FB71" s="167"/>
      <c r="FC71" s="167"/>
      <c r="FD71" s="167"/>
      <c r="FE71" s="167"/>
      <c r="FF71" s="167"/>
      <c r="FG71" s="167"/>
      <c r="FH71" s="167"/>
      <c r="FI71" s="167"/>
      <c r="FJ71" s="167"/>
      <c r="FK71" s="167"/>
      <c r="FL71" s="167"/>
      <c r="FM71" s="167"/>
      <c r="FN71" s="167"/>
      <c r="FO71" s="167"/>
      <c r="FP71" s="167"/>
      <c r="FQ71" s="167"/>
      <c r="FR71" s="167"/>
      <c r="FS71" s="167"/>
      <c r="FT71" s="167"/>
      <c r="FU71" s="167"/>
      <c r="FV71" s="167"/>
      <c r="FW71" s="167"/>
      <c r="FX71" s="167"/>
      <c r="FY71" s="167"/>
      <c r="FZ71" s="167"/>
      <c r="GA71" s="167"/>
      <c r="GB71" s="167"/>
      <c r="GC71" s="167"/>
      <c r="GD71" s="167"/>
      <c r="GE71" s="167"/>
      <c r="GF71" s="167"/>
      <c r="GG71" s="167"/>
      <c r="GH71" s="167"/>
      <c r="GI71" s="167"/>
      <c r="GJ71" s="167"/>
      <c r="GK71" s="167"/>
      <c r="GL71" s="167"/>
      <c r="GM71" s="167"/>
      <c r="GN71" s="167"/>
      <c r="GO71" s="167"/>
      <c r="GP71" s="167"/>
      <c r="GQ71" s="167"/>
      <c r="GR71" s="167"/>
      <c r="GS71" s="167"/>
      <c r="GT71" s="167"/>
      <c r="GU71" s="167"/>
      <c r="GV71" s="167"/>
      <c r="GW71" s="167"/>
      <c r="GX71" s="167"/>
      <c r="GY71" s="167"/>
      <c r="GZ71" s="167"/>
      <c r="HA71" s="167"/>
      <c r="HB71" s="167"/>
      <c r="HC71" s="167"/>
      <c r="HD71" s="167"/>
      <c r="HE71" s="167"/>
      <c r="HF71" s="167"/>
      <c r="HG71" s="167"/>
      <c r="HH71" s="167"/>
      <c r="HI71" s="167"/>
      <c r="HJ71" s="167"/>
      <c r="HK71" s="167"/>
      <c r="HL71" s="167"/>
      <c r="HM71" s="167"/>
      <c r="HN71" s="167"/>
      <c r="HO71" s="167"/>
      <c r="HP71" s="167"/>
      <c r="HQ71" s="167"/>
      <c r="HR71" s="167"/>
      <c r="HS71" s="167"/>
      <c r="HT71" s="167"/>
      <c r="HU71" s="167"/>
      <c r="HV71" s="167"/>
      <c r="HW71" s="167"/>
      <c r="HX71" s="167"/>
      <c r="HY71" s="167"/>
      <c r="HZ71" s="167"/>
      <c r="IA71" s="167"/>
      <c r="IB71" s="167"/>
      <c r="IC71" s="167"/>
      <c r="ID71" s="167"/>
      <c r="IE71" s="167"/>
      <c r="IF71" s="167"/>
      <c r="IG71" s="167"/>
      <c r="IH71" s="167"/>
      <c r="II71" s="167"/>
      <c r="IJ71" s="167"/>
      <c r="IK71" s="167"/>
      <c r="IL71" s="167"/>
      <c r="IM71" s="167"/>
      <c r="IN71" s="167"/>
      <c r="IO71" s="167"/>
      <c r="IP71" s="167"/>
      <c r="IQ71" s="167"/>
      <c r="IR71" s="167"/>
      <c r="IS71" s="167"/>
      <c r="IT71" s="167"/>
      <c r="IU71" s="167"/>
      <c r="IV71" s="167"/>
    </row>
    <row r="72" spans="1:256" x14ac:dyDescent="0.2">
      <c r="A72" s="167"/>
      <c r="B72" s="167"/>
      <c r="C72" s="167"/>
      <c r="D72" s="167"/>
      <c r="E72" s="170"/>
      <c r="F72" s="171"/>
      <c r="G72" s="171"/>
      <c r="H72" s="172"/>
      <c r="J72" s="167"/>
      <c r="K72" s="167"/>
      <c r="L72" s="167"/>
      <c r="M72" s="167"/>
      <c r="N72" s="167"/>
      <c r="O72" s="167"/>
      <c r="P72" s="167"/>
      <c r="Q72" s="167"/>
      <c r="R72" s="167"/>
      <c r="S72" s="167"/>
      <c r="T72" s="167"/>
      <c r="U72" s="167"/>
      <c r="V72" s="167"/>
      <c r="W72" s="167"/>
      <c r="X72" s="167"/>
      <c r="Y72" s="167"/>
      <c r="Z72" s="167"/>
      <c r="AA72" s="167"/>
      <c r="AB72" s="167"/>
      <c r="AC72" s="167"/>
      <c r="AD72" s="167"/>
      <c r="AE72" s="167"/>
      <c r="AF72" s="167"/>
      <c r="AG72" s="167"/>
      <c r="AH72" s="167"/>
      <c r="AI72" s="167"/>
      <c r="AJ72" s="167"/>
      <c r="AK72" s="167"/>
      <c r="AL72" s="167"/>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c r="BK72" s="167"/>
      <c r="BL72" s="167"/>
      <c r="BM72" s="167"/>
      <c r="BN72" s="167"/>
      <c r="BO72" s="167"/>
      <c r="BP72" s="167"/>
      <c r="BQ72" s="167"/>
      <c r="BR72" s="167"/>
      <c r="BS72" s="167"/>
      <c r="BT72" s="167"/>
      <c r="BU72" s="167"/>
      <c r="BV72" s="167"/>
      <c r="BW72" s="167"/>
      <c r="BX72" s="167"/>
      <c r="BY72" s="167"/>
      <c r="BZ72" s="167"/>
      <c r="CA72" s="167"/>
      <c r="CB72" s="167"/>
      <c r="CC72" s="167"/>
      <c r="CD72" s="167"/>
      <c r="CE72" s="167"/>
      <c r="CF72" s="167"/>
      <c r="CG72" s="167"/>
      <c r="CH72" s="167"/>
      <c r="CI72" s="167"/>
      <c r="CJ72" s="167"/>
      <c r="CK72" s="167"/>
      <c r="CL72" s="167"/>
      <c r="CM72" s="167"/>
      <c r="CN72" s="167"/>
      <c r="CO72" s="167"/>
      <c r="CP72" s="167"/>
      <c r="CQ72" s="167"/>
      <c r="CR72" s="167"/>
      <c r="CS72" s="167"/>
      <c r="CT72" s="167"/>
      <c r="CU72" s="167"/>
      <c r="CV72" s="167"/>
      <c r="CW72" s="167"/>
      <c r="CX72" s="167"/>
      <c r="CY72" s="167"/>
      <c r="CZ72" s="167"/>
      <c r="DA72" s="167"/>
      <c r="DB72" s="167"/>
      <c r="DC72" s="167"/>
      <c r="DD72" s="167"/>
      <c r="DE72" s="167"/>
      <c r="DF72" s="167"/>
      <c r="DG72" s="167"/>
      <c r="DH72" s="167"/>
      <c r="DI72" s="167"/>
      <c r="DJ72" s="167"/>
      <c r="DK72" s="167"/>
      <c r="DL72" s="167"/>
      <c r="DM72" s="167"/>
      <c r="DN72" s="167"/>
      <c r="DO72" s="167"/>
      <c r="DP72" s="167"/>
      <c r="DQ72" s="167"/>
      <c r="DR72" s="167"/>
      <c r="DS72" s="167"/>
      <c r="DT72" s="167"/>
      <c r="DU72" s="167"/>
      <c r="DV72" s="167"/>
      <c r="DW72" s="167"/>
      <c r="DX72" s="167"/>
      <c r="DY72" s="167"/>
      <c r="DZ72" s="167"/>
      <c r="EA72" s="167"/>
      <c r="EB72" s="167"/>
      <c r="EC72" s="167"/>
      <c r="ED72" s="167"/>
      <c r="EE72" s="167"/>
      <c r="EF72" s="167"/>
      <c r="EG72" s="167"/>
      <c r="EH72" s="167"/>
      <c r="EI72" s="167"/>
      <c r="EJ72" s="167"/>
      <c r="EK72" s="167"/>
      <c r="EL72" s="167"/>
      <c r="EM72" s="167"/>
      <c r="EN72" s="167"/>
      <c r="EO72" s="167"/>
      <c r="EP72" s="167"/>
      <c r="EQ72" s="167"/>
      <c r="ER72" s="167"/>
      <c r="ES72" s="167"/>
      <c r="ET72" s="167"/>
      <c r="EU72" s="167"/>
      <c r="EV72" s="167"/>
      <c r="EW72" s="167"/>
      <c r="EX72" s="167"/>
      <c r="EY72" s="167"/>
      <c r="EZ72" s="167"/>
      <c r="FA72" s="167"/>
      <c r="FB72" s="167"/>
      <c r="FC72" s="167"/>
      <c r="FD72" s="167"/>
      <c r="FE72" s="167"/>
      <c r="FF72" s="167"/>
      <c r="FG72" s="167"/>
      <c r="FH72" s="167"/>
      <c r="FI72" s="167"/>
      <c r="FJ72" s="167"/>
      <c r="FK72" s="167"/>
      <c r="FL72" s="167"/>
      <c r="FM72" s="167"/>
      <c r="FN72" s="167"/>
      <c r="FO72" s="167"/>
      <c r="FP72" s="167"/>
      <c r="FQ72" s="167"/>
      <c r="FR72" s="167"/>
      <c r="FS72" s="167"/>
      <c r="FT72" s="167"/>
      <c r="FU72" s="167"/>
      <c r="FV72" s="167"/>
      <c r="FW72" s="167"/>
      <c r="FX72" s="167"/>
      <c r="FY72" s="167"/>
      <c r="FZ72" s="167"/>
      <c r="GA72" s="167"/>
      <c r="GB72" s="167"/>
      <c r="GC72" s="167"/>
      <c r="GD72" s="167"/>
      <c r="GE72" s="167"/>
      <c r="GF72" s="167"/>
      <c r="GG72" s="167"/>
      <c r="GH72" s="167"/>
      <c r="GI72" s="167"/>
      <c r="GJ72" s="167"/>
      <c r="GK72" s="167"/>
      <c r="GL72" s="167"/>
      <c r="GM72" s="167"/>
      <c r="GN72" s="167"/>
      <c r="GO72" s="167"/>
      <c r="GP72" s="167"/>
      <c r="GQ72" s="167"/>
      <c r="GR72" s="167"/>
      <c r="GS72" s="167"/>
      <c r="GT72" s="167"/>
      <c r="GU72" s="167"/>
      <c r="GV72" s="167"/>
      <c r="GW72" s="167"/>
      <c r="GX72" s="167"/>
      <c r="GY72" s="167"/>
      <c r="GZ72" s="167"/>
      <c r="HA72" s="167"/>
      <c r="HB72" s="167"/>
      <c r="HC72" s="167"/>
      <c r="HD72" s="167"/>
      <c r="HE72" s="167"/>
      <c r="HF72" s="167"/>
      <c r="HG72" s="167"/>
      <c r="HH72" s="167"/>
      <c r="HI72" s="167"/>
      <c r="HJ72" s="167"/>
      <c r="HK72" s="167"/>
      <c r="HL72" s="167"/>
      <c r="HM72" s="167"/>
      <c r="HN72" s="167"/>
      <c r="HO72" s="167"/>
      <c r="HP72" s="167"/>
      <c r="HQ72" s="167"/>
      <c r="HR72" s="167"/>
      <c r="HS72" s="167"/>
      <c r="HT72" s="167"/>
      <c r="HU72" s="167"/>
      <c r="HV72" s="167"/>
      <c r="HW72" s="167"/>
      <c r="HX72" s="167"/>
      <c r="HY72" s="167"/>
      <c r="HZ72" s="167"/>
      <c r="IA72" s="167"/>
      <c r="IB72" s="167"/>
      <c r="IC72" s="167"/>
      <c r="ID72" s="167"/>
      <c r="IE72" s="167"/>
      <c r="IF72" s="167"/>
      <c r="IG72" s="167"/>
      <c r="IH72" s="167"/>
      <c r="II72" s="167"/>
      <c r="IJ72" s="167"/>
      <c r="IK72" s="167"/>
      <c r="IL72" s="167"/>
      <c r="IM72" s="167"/>
      <c r="IN72" s="167"/>
      <c r="IO72" s="167"/>
      <c r="IP72" s="167"/>
      <c r="IQ72" s="167"/>
      <c r="IR72" s="167"/>
      <c r="IS72" s="167"/>
      <c r="IT72" s="167"/>
      <c r="IU72" s="167"/>
      <c r="IV72" s="167"/>
    </row>
    <row r="73" spans="1:256" x14ac:dyDescent="0.2">
      <c r="A73" s="167"/>
      <c r="B73" s="167"/>
      <c r="C73" s="167"/>
      <c r="D73" s="167"/>
      <c r="E73" s="170"/>
      <c r="F73" s="171"/>
      <c r="G73" s="171"/>
      <c r="H73" s="172"/>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c r="BK73" s="167"/>
      <c r="BL73" s="167"/>
      <c r="BM73" s="167"/>
      <c r="BN73" s="167"/>
      <c r="BO73" s="167"/>
      <c r="BP73" s="167"/>
      <c r="BQ73" s="167"/>
      <c r="BR73" s="167"/>
      <c r="BS73" s="167"/>
      <c r="BT73" s="167"/>
      <c r="BU73" s="167"/>
      <c r="BV73" s="167"/>
      <c r="BW73" s="167"/>
      <c r="BX73" s="167"/>
      <c r="BY73" s="167"/>
      <c r="BZ73" s="167"/>
      <c r="CA73" s="167"/>
      <c r="CB73" s="167"/>
      <c r="CC73" s="167"/>
      <c r="CD73" s="167"/>
      <c r="CE73" s="167"/>
      <c r="CF73" s="167"/>
      <c r="CG73" s="167"/>
      <c r="CH73" s="167"/>
      <c r="CI73" s="167"/>
      <c r="CJ73" s="167"/>
      <c r="CK73" s="167"/>
      <c r="CL73" s="167"/>
      <c r="CM73" s="167"/>
      <c r="CN73" s="167"/>
      <c r="CO73" s="167"/>
      <c r="CP73" s="167"/>
      <c r="CQ73" s="167"/>
      <c r="CR73" s="167"/>
      <c r="CS73" s="167"/>
      <c r="CT73" s="167"/>
      <c r="CU73" s="167"/>
      <c r="CV73" s="167"/>
      <c r="CW73" s="167"/>
      <c r="CX73" s="167"/>
      <c r="CY73" s="167"/>
      <c r="CZ73" s="167"/>
      <c r="DA73" s="167"/>
      <c r="DB73" s="167"/>
      <c r="DC73" s="167"/>
      <c r="DD73" s="167"/>
      <c r="DE73" s="167"/>
      <c r="DF73" s="167"/>
      <c r="DG73" s="167"/>
      <c r="DH73" s="167"/>
      <c r="DI73" s="167"/>
      <c r="DJ73" s="167"/>
      <c r="DK73" s="167"/>
      <c r="DL73" s="167"/>
      <c r="DM73" s="167"/>
      <c r="DN73" s="167"/>
      <c r="DO73" s="167"/>
      <c r="DP73" s="167"/>
      <c r="DQ73" s="167"/>
      <c r="DR73" s="167"/>
      <c r="DS73" s="167"/>
      <c r="DT73" s="167"/>
      <c r="DU73" s="167"/>
      <c r="DV73" s="167"/>
      <c r="DW73" s="167"/>
      <c r="DX73" s="167"/>
      <c r="DY73" s="167"/>
      <c r="DZ73" s="167"/>
      <c r="EA73" s="167"/>
      <c r="EB73" s="167"/>
      <c r="EC73" s="167"/>
      <c r="ED73" s="167"/>
      <c r="EE73" s="167"/>
      <c r="EF73" s="167"/>
      <c r="EG73" s="167"/>
      <c r="EH73" s="167"/>
      <c r="EI73" s="167"/>
      <c r="EJ73" s="167"/>
      <c r="EK73" s="167"/>
      <c r="EL73" s="167"/>
      <c r="EM73" s="167"/>
      <c r="EN73" s="167"/>
      <c r="EO73" s="167"/>
      <c r="EP73" s="167"/>
      <c r="EQ73" s="167"/>
      <c r="ER73" s="167"/>
      <c r="ES73" s="167"/>
      <c r="ET73" s="167"/>
      <c r="EU73" s="167"/>
      <c r="EV73" s="167"/>
      <c r="EW73" s="167"/>
      <c r="EX73" s="167"/>
      <c r="EY73" s="167"/>
      <c r="EZ73" s="167"/>
      <c r="FA73" s="167"/>
      <c r="FB73" s="167"/>
      <c r="FC73" s="167"/>
      <c r="FD73" s="167"/>
      <c r="FE73" s="167"/>
      <c r="FF73" s="167"/>
      <c r="FG73" s="167"/>
      <c r="FH73" s="167"/>
      <c r="FI73" s="167"/>
      <c r="FJ73" s="167"/>
      <c r="FK73" s="167"/>
      <c r="FL73" s="167"/>
      <c r="FM73" s="167"/>
      <c r="FN73" s="167"/>
      <c r="FO73" s="167"/>
      <c r="FP73" s="167"/>
      <c r="FQ73" s="167"/>
      <c r="FR73" s="167"/>
      <c r="FS73" s="167"/>
      <c r="FT73" s="167"/>
      <c r="FU73" s="167"/>
      <c r="FV73" s="167"/>
      <c r="FW73" s="167"/>
      <c r="FX73" s="167"/>
      <c r="FY73" s="167"/>
      <c r="FZ73" s="167"/>
      <c r="GA73" s="167"/>
      <c r="GB73" s="167"/>
      <c r="GC73" s="167"/>
      <c r="GD73" s="167"/>
      <c r="GE73" s="167"/>
      <c r="GF73" s="167"/>
      <c r="GG73" s="167"/>
      <c r="GH73" s="167"/>
      <c r="GI73" s="167"/>
      <c r="GJ73" s="167"/>
      <c r="GK73" s="167"/>
      <c r="GL73" s="167"/>
      <c r="GM73" s="167"/>
      <c r="GN73" s="167"/>
      <c r="GO73" s="167"/>
      <c r="GP73" s="167"/>
      <c r="GQ73" s="167"/>
      <c r="GR73" s="167"/>
      <c r="GS73" s="167"/>
      <c r="GT73" s="167"/>
      <c r="GU73" s="167"/>
      <c r="GV73" s="167"/>
      <c r="GW73" s="167"/>
      <c r="GX73" s="167"/>
      <c r="GY73" s="167"/>
      <c r="GZ73" s="167"/>
      <c r="HA73" s="167"/>
      <c r="HB73" s="167"/>
      <c r="HC73" s="167"/>
      <c r="HD73" s="167"/>
      <c r="HE73" s="167"/>
      <c r="HF73" s="167"/>
      <c r="HG73" s="167"/>
      <c r="HH73" s="167"/>
      <c r="HI73" s="167"/>
      <c r="HJ73" s="167"/>
      <c r="HK73" s="167"/>
      <c r="HL73" s="167"/>
      <c r="HM73" s="167"/>
      <c r="HN73" s="167"/>
      <c r="HO73" s="167"/>
      <c r="HP73" s="167"/>
      <c r="HQ73" s="167"/>
      <c r="HR73" s="167"/>
      <c r="HS73" s="167"/>
      <c r="HT73" s="167"/>
      <c r="HU73" s="167"/>
      <c r="HV73" s="167"/>
      <c r="HW73" s="167"/>
      <c r="HX73" s="167"/>
      <c r="HY73" s="167"/>
      <c r="HZ73" s="167"/>
      <c r="IA73" s="167"/>
      <c r="IB73" s="167"/>
      <c r="IC73" s="167"/>
      <c r="ID73" s="167"/>
      <c r="IE73" s="167"/>
      <c r="IF73" s="167"/>
      <c r="IG73" s="167"/>
      <c r="IH73" s="167"/>
      <c r="II73" s="167"/>
      <c r="IJ73" s="167"/>
      <c r="IK73" s="167"/>
      <c r="IL73" s="167"/>
      <c r="IM73" s="167"/>
      <c r="IN73" s="167"/>
      <c r="IO73" s="167"/>
      <c r="IP73" s="167"/>
      <c r="IQ73" s="167"/>
      <c r="IR73" s="167"/>
      <c r="IS73" s="167"/>
      <c r="IT73" s="167"/>
      <c r="IU73" s="167"/>
      <c r="IV73" s="167"/>
    </row>
    <row r="74" spans="1:256" x14ac:dyDescent="0.2">
      <c r="A74" s="167"/>
      <c r="B74" s="167"/>
      <c r="C74" s="167"/>
      <c r="D74" s="167"/>
      <c r="E74" s="170"/>
      <c r="F74" s="171"/>
      <c r="G74" s="171"/>
      <c r="H74" s="172"/>
      <c r="J74" s="167"/>
      <c r="K74" s="167"/>
      <c r="L74" s="167"/>
      <c r="M74" s="167"/>
      <c r="N74" s="167"/>
      <c r="O74" s="167"/>
      <c r="P74" s="167"/>
      <c r="Q74" s="167"/>
      <c r="R74" s="167"/>
      <c r="S74" s="167"/>
      <c r="T74" s="167"/>
      <c r="U74" s="167"/>
      <c r="V74" s="167"/>
      <c r="W74" s="167"/>
      <c r="X74" s="167"/>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c r="BK74" s="167"/>
      <c r="BL74" s="167"/>
      <c r="BM74" s="167"/>
      <c r="BN74" s="167"/>
      <c r="BO74" s="167"/>
      <c r="BP74" s="167"/>
      <c r="BQ74" s="167"/>
      <c r="BR74" s="167"/>
      <c r="BS74" s="167"/>
      <c r="BT74" s="167"/>
      <c r="BU74" s="167"/>
      <c r="BV74" s="167"/>
      <c r="BW74" s="167"/>
      <c r="BX74" s="167"/>
      <c r="BY74" s="167"/>
      <c r="BZ74" s="167"/>
      <c r="CA74" s="167"/>
      <c r="CB74" s="167"/>
      <c r="CC74" s="167"/>
      <c r="CD74" s="167"/>
      <c r="CE74" s="167"/>
      <c r="CF74" s="167"/>
      <c r="CG74" s="167"/>
      <c r="CH74" s="167"/>
      <c r="CI74" s="167"/>
      <c r="CJ74" s="167"/>
      <c r="CK74" s="167"/>
      <c r="CL74" s="167"/>
      <c r="CM74" s="167"/>
      <c r="CN74" s="167"/>
      <c r="CO74" s="167"/>
      <c r="CP74" s="167"/>
      <c r="CQ74" s="167"/>
      <c r="CR74" s="167"/>
      <c r="CS74" s="167"/>
      <c r="CT74" s="167"/>
      <c r="CU74" s="167"/>
      <c r="CV74" s="167"/>
      <c r="CW74" s="167"/>
      <c r="CX74" s="167"/>
      <c r="CY74" s="167"/>
      <c r="CZ74" s="167"/>
      <c r="DA74" s="167"/>
      <c r="DB74" s="167"/>
      <c r="DC74" s="167"/>
      <c r="DD74" s="167"/>
      <c r="DE74" s="167"/>
      <c r="DF74" s="167"/>
      <c r="DG74" s="167"/>
      <c r="DH74" s="167"/>
      <c r="DI74" s="167"/>
      <c r="DJ74" s="167"/>
      <c r="DK74" s="167"/>
      <c r="DL74" s="167"/>
      <c r="DM74" s="167"/>
      <c r="DN74" s="167"/>
      <c r="DO74" s="167"/>
      <c r="DP74" s="167"/>
      <c r="DQ74" s="167"/>
      <c r="DR74" s="167"/>
      <c r="DS74" s="167"/>
      <c r="DT74" s="167"/>
      <c r="DU74" s="167"/>
      <c r="DV74" s="167"/>
      <c r="DW74" s="167"/>
      <c r="DX74" s="167"/>
      <c r="DY74" s="167"/>
      <c r="DZ74" s="167"/>
      <c r="EA74" s="167"/>
      <c r="EB74" s="167"/>
      <c r="EC74" s="167"/>
      <c r="ED74" s="167"/>
      <c r="EE74" s="167"/>
      <c r="EF74" s="167"/>
      <c r="EG74" s="167"/>
      <c r="EH74" s="167"/>
      <c r="EI74" s="167"/>
      <c r="EJ74" s="167"/>
      <c r="EK74" s="167"/>
      <c r="EL74" s="167"/>
      <c r="EM74" s="167"/>
      <c r="EN74" s="167"/>
      <c r="EO74" s="167"/>
      <c r="EP74" s="167"/>
      <c r="EQ74" s="167"/>
      <c r="ER74" s="167"/>
      <c r="ES74" s="167"/>
      <c r="ET74" s="167"/>
      <c r="EU74" s="167"/>
      <c r="EV74" s="167"/>
      <c r="EW74" s="167"/>
      <c r="EX74" s="167"/>
      <c r="EY74" s="167"/>
      <c r="EZ74" s="167"/>
      <c r="FA74" s="167"/>
      <c r="FB74" s="167"/>
      <c r="FC74" s="167"/>
      <c r="FD74" s="167"/>
      <c r="FE74" s="167"/>
      <c r="FF74" s="167"/>
      <c r="FG74" s="167"/>
      <c r="FH74" s="167"/>
      <c r="FI74" s="167"/>
      <c r="FJ74" s="167"/>
      <c r="FK74" s="167"/>
      <c r="FL74" s="167"/>
      <c r="FM74" s="167"/>
      <c r="FN74" s="167"/>
      <c r="FO74" s="167"/>
      <c r="FP74" s="167"/>
      <c r="FQ74" s="167"/>
      <c r="FR74" s="167"/>
      <c r="FS74" s="167"/>
      <c r="FT74" s="167"/>
      <c r="FU74" s="167"/>
      <c r="FV74" s="167"/>
      <c r="FW74" s="167"/>
      <c r="FX74" s="167"/>
      <c r="FY74" s="167"/>
      <c r="FZ74" s="167"/>
      <c r="GA74" s="167"/>
      <c r="GB74" s="167"/>
      <c r="GC74" s="167"/>
      <c r="GD74" s="167"/>
      <c r="GE74" s="167"/>
      <c r="GF74" s="167"/>
      <c r="GG74" s="167"/>
      <c r="GH74" s="167"/>
      <c r="GI74" s="167"/>
      <c r="GJ74" s="167"/>
      <c r="GK74" s="167"/>
      <c r="GL74" s="167"/>
      <c r="GM74" s="167"/>
      <c r="GN74" s="167"/>
      <c r="GO74" s="167"/>
      <c r="GP74" s="167"/>
      <c r="GQ74" s="167"/>
      <c r="GR74" s="167"/>
      <c r="GS74" s="167"/>
      <c r="GT74" s="167"/>
      <c r="GU74" s="167"/>
      <c r="GV74" s="167"/>
      <c r="GW74" s="167"/>
      <c r="GX74" s="167"/>
      <c r="GY74" s="167"/>
      <c r="GZ74" s="167"/>
      <c r="HA74" s="167"/>
      <c r="HB74" s="167"/>
      <c r="HC74" s="167"/>
      <c r="HD74" s="167"/>
      <c r="HE74" s="167"/>
      <c r="HF74" s="167"/>
      <c r="HG74" s="167"/>
      <c r="HH74" s="167"/>
      <c r="HI74" s="167"/>
      <c r="HJ74" s="167"/>
      <c r="HK74" s="167"/>
      <c r="HL74" s="167"/>
      <c r="HM74" s="167"/>
      <c r="HN74" s="167"/>
      <c r="HO74" s="167"/>
      <c r="HP74" s="167"/>
      <c r="HQ74" s="167"/>
      <c r="HR74" s="167"/>
      <c r="HS74" s="167"/>
      <c r="HT74" s="167"/>
      <c r="HU74" s="167"/>
      <c r="HV74" s="167"/>
      <c r="HW74" s="167"/>
      <c r="HX74" s="167"/>
      <c r="HY74" s="167"/>
      <c r="HZ74" s="167"/>
      <c r="IA74" s="167"/>
      <c r="IB74" s="167"/>
      <c r="IC74" s="167"/>
      <c r="ID74" s="167"/>
      <c r="IE74" s="167"/>
      <c r="IF74" s="167"/>
      <c r="IG74" s="167"/>
      <c r="IH74" s="167"/>
      <c r="II74" s="167"/>
      <c r="IJ74" s="167"/>
      <c r="IK74" s="167"/>
      <c r="IL74" s="167"/>
      <c r="IM74" s="167"/>
      <c r="IN74" s="167"/>
      <c r="IO74" s="167"/>
      <c r="IP74" s="167"/>
      <c r="IQ74" s="167"/>
      <c r="IR74" s="167"/>
      <c r="IS74" s="167"/>
      <c r="IT74" s="167"/>
      <c r="IU74" s="167"/>
      <c r="IV74" s="167"/>
    </row>
    <row r="75" spans="1:256" x14ac:dyDescent="0.2">
      <c r="A75" s="167"/>
      <c r="B75" s="167"/>
      <c r="C75" s="167"/>
      <c r="D75" s="167"/>
      <c r="E75" s="170"/>
      <c r="F75" s="171"/>
      <c r="G75" s="171"/>
      <c r="H75" s="172"/>
      <c r="J75" s="167"/>
      <c r="K75" s="167"/>
      <c r="L75" s="167"/>
      <c r="M75" s="167"/>
      <c r="N75" s="167"/>
      <c r="O75" s="167"/>
      <c r="P75" s="167"/>
      <c r="Q75" s="167"/>
      <c r="R75" s="167"/>
      <c r="S75" s="167"/>
      <c r="T75" s="167"/>
      <c r="U75" s="167"/>
      <c r="V75" s="167"/>
      <c r="W75" s="167"/>
      <c r="X75" s="167"/>
      <c r="Y75" s="167"/>
      <c r="Z75" s="167"/>
      <c r="AA75" s="167"/>
      <c r="AB75" s="167"/>
      <c r="AC75" s="167"/>
      <c r="AD75" s="167"/>
      <c r="AE75" s="167"/>
      <c r="AF75" s="167"/>
      <c r="AG75" s="167"/>
      <c r="AH75" s="167"/>
      <c r="AI75" s="167"/>
      <c r="AJ75" s="167"/>
      <c r="AK75" s="167"/>
      <c r="AL75" s="167"/>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c r="BI75" s="167"/>
      <c r="BJ75" s="167"/>
      <c r="BK75" s="167"/>
      <c r="BL75" s="167"/>
      <c r="BM75" s="167"/>
      <c r="BN75" s="167"/>
      <c r="BO75" s="167"/>
      <c r="BP75" s="167"/>
      <c r="BQ75" s="167"/>
      <c r="BR75" s="167"/>
      <c r="BS75" s="167"/>
      <c r="BT75" s="167"/>
      <c r="BU75" s="167"/>
      <c r="BV75" s="167"/>
      <c r="BW75" s="167"/>
      <c r="BX75" s="167"/>
      <c r="BY75" s="167"/>
      <c r="BZ75" s="167"/>
      <c r="CA75" s="167"/>
      <c r="CB75" s="167"/>
      <c r="CC75" s="167"/>
      <c r="CD75" s="167"/>
      <c r="CE75" s="167"/>
      <c r="CF75" s="167"/>
      <c r="CG75" s="167"/>
      <c r="CH75" s="167"/>
      <c r="CI75" s="167"/>
      <c r="CJ75" s="167"/>
      <c r="CK75" s="167"/>
      <c r="CL75" s="167"/>
      <c r="CM75" s="167"/>
      <c r="CN75" s="167"/>
      <c r="CO75" s="167"/>
      <c r="CP75" s="167"/>
      <c r="CQ75" s="167"/>
      <c r="CR75" s="167"/>
      <c r="CS75" s="167"/>
      <c r="CT75" s="167"/>
      <c r="CU75" s="167"/>
      <c r="CV75" s="167"/>
      <c r="CW75" s="167"/>
      <c r="CX75" s="167"/>
      <c r="CY75" s="167"/>
      <c r="CZ75" s="167"/>
      <c r="DA75" s="167"/>
      <c r="DB75" s="167"/>
      <c r="DC75" s="167"/>
      <c r="DD75" s="167"/>
      <c r="DE75" s="167"/>
      <c r="DF75" s="167"/>
      <c r="DG75" s="167"/>
      <c r="DH75" s="167"/>
      <c r="DI75" s="167"/>
      <c r="DJ75" s="167"/>
      <c r="DK75" s="167"/>
      <c r="DL75" s="167"/>
      <c r="DM75" s="167"/>
      <c r="DN75" s="167"/>
      <c r="DO75" s="167"/>
      <c r="DP75" s="167"/>
      <c r="DQ75" s="167"/>
      <c r="DR75" s="167"/>
      <c r="DS75" s="167"/>
      <c r="DT75" s="167"/>
      <c r="DU75" s="167"/>
      <c r="DV75" s="167"/>
      <c r="DW75" s="167"/>
      <c r="DX75" s="167"/>
      <c r="DY75" s="167"/>
      <c r="DZ75" s="167"/>
      <c r="EA75" s="167"/>
      <c r="EB75" s="167"/>
      <c r="EC75" s="167"/>
      <c r="ED75" s="167"/>
      <c r="EE75" s="167"/>
      <c r="EF75" s="167"/>
      <c r="EG75" s="167"/>
      <c r="EH75" s="167"/>
      <c r="EI75" s="167"/>
      <c r="EJ75" s="167"/>
      <c r="EK75" s="167"/>
      <c r="EL75" s="167"/>
      <c r="EM75" s="167"/>
      <c r="EN75" s="167"/>
      <c r="EO75" s="167"/>
      <c r="EP75" s="167"/>
      <c r="EQ75" s="167"/>
      <c r="ER75" s="167"/>
      <c r="ES75" s="167"/>
      <c r="ET75" s="167"/>
      <c r="EU75" s="167"/>
      <c r="EV75" s="167"/>
      <c r="EW75" s="167"/>
      <c r="EX75" s="167"/>
      <c r="EY75" s="167"/>
      <c r="EZ75" s="167"/>
      <c r="FA75" s="167"/>
      <c r="FB75" s="167"/>
      <c r="FC75" s="167"/>
      <c r="FD75" s="167"/>
      <c r="FE75" s="167"/>
      <c r="FF75" s="167"/>
      <c r="FG75" s="167"/>
      <c r="FH75" s="167"/>
      <c r="FI75" s="167"/>
      <c r="FJ75" s="167"/>
      <c r="FK75" s="167"/>
      <c r="FL75" s="167"/>
      <c r="FM75" s="167"/>
      <c r="FN75" s="167"/>
      <c r="FO75" s="167"/>
      <c r="FP75" s="167"/>
      <c r="FQ75" s="167"/>
      <c r="FR75" s="167"/>
      <c r="FS75" s="167"/>
      <c r="FT75" s="167"/>
      <c r="FU75" s="167"/>
      <c r="FV75" s="167"/>
      <c r="FW75" s="167"/>
      <c r="FX75" s="167"/>
      <c r="FY75" s="167"/>
      <c r="FZ75" s="167"/>
      <c r="GA75" s="167"/>
      <c r="GB75" s="167"/>
      <c r="GC75" s="167"/>
      <c r="GD75" s="167"/>
      <c r="GE75" s="167"/>
      <c r="GF75" s="167"/>
      <c r="GG75" s="167"/>
      <c r="GH75" s="167"/>
      <c r="GI75" s="167"/>
      <c r="GJ75" s="167"/>
      <c r="GK75" s="167"/>
      <c r="GL75" s="167"/>
      <c r="GM75" s="167"/>
      <c r="GN75" s="167"/>
      <c r="GO75" s="167"/>
      <c r="GP75" s="167"/>
      <c r="GQ75" s="167"/>
      <c r="GR75" s="167"/>
      <c r="GS75" s="167"/>
      <c r="GT75" s="167"/>
      <c r="GU75" s="167"/>
      <c r="GV75" s="167"/>
      <c r="GW75" s="167"/>
      <c r="GX75" s="167"/>
      <c r="GY75" s="167"/>
      <c r="GZ75" s="167"/>
      <c r="HA75" s="167"/>
      <c r="HB75" s="167"/>
      <c r="HC75" s="167"/>
      <c r="HD75" s="167"/>
      <c r="HE75" s="167"/>
      <c r="HF75" s="167"/>
      <c r="HG75" s="167"/>
      <c r="HH75" s="167"/>
      <c r="HI75" s="167"/>
      <c r="HJ75" s="167"/>
      <c r="HK75" s="167"/>
      <c r="HL75" s="167"/>
      <c r="HM75" s="167"/>
      <c r="HN75" s="167"/>
      <c r="HO75" s="167"/>
      <c r="HP75" s="167"/>
      <c r="HQ75" s="167"/>
      <c r="HR75" s="167"/>
      <c r="HS75" s="167"/>
      <c r="HT75" s="167"/>
      <c r="HU75" s="167"/>
      <c r="HV75" s="167"/>
      <c r="HW75" s="167"/>
      <c r="HX75" s="167"/>
      <c r="HY75" s="167"/>
      <c r="HZ75" s="167"/>
      <c r="IA75" s="167"/>
      <c r="IB75" s="167"/>
      <c r="IC75" s="167"/>
      <c r="ID75" s="167"/>
      <c r="IE75" s="167"/>
      <c r="IF75" s="167"/>
      <c r="IG75" s="167"/>
      <c r="IH75" s="167"/>
      <c r="II75" s="167"/>
      <c r="IJ75" s="167"/>
      <c r="IK75" s="167"/>
      <c r="IL75" s="167"/>
      <c r="IM75" s="167"/>
      <c r="IN75" s="167"/>
      <c r="IO75" s="167"/>
      <c r="IP75" s="167"/>
      <c r="IQ75" s="167"/>
      <c r="IR75" s="167"/>
      <c r="IS75" s="167"/>
      <c r="IT75" s="167"/>
      <c r="IU75" s="167"/>
      <c r="IV75" s="167"/>
    </row>
    <row r="76" spans="1:256" x14ac:dyDescent="0.2">
      <c r="A76" s="167"/>
      <c r="B76" s="167"/>
      <c r="C76" s="167"/>
      <c r="D76" s="167"/>
      <c r="E76" s="170"/>
      <c r="F76" s="171"/>
      <c r="G76" s="171"/>
      <c r="H76" s="172"/>
      <c r="J76" s="167"/>
      <c r="K76" s="167"/>
      <c r="L76" s="167"/>
      <c r="M76" s="167"/>
      <c r="N76" s="167"/>
      <c r="O76" s="167"/>
      <c r="P76" s="167"/>
      <c r="Q76" s="167"/>
      <c r="R76" s="167"/>
      <c r="S76" s="167"/>
      <c r="T76" s="167"/>
      <c r="U76" s="167"/>
      <c r="V76" s="167"/>
      <c r="W76" s="167"/>
      <c r="X76" s="167"/>
      <c r="Y76" s="167"/>
      <c r="Z76" s="167"/>
      <c r="AA76" s="167"/>
      <c r="AB76" s="167"/>
      <c r="AC76" s="167"/>
      <c r="AD76" s="167"/>
      <c r="AE76" s="167"/>
      <c r="AF76" s="167"/>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7"/>
      <c r="BD76" s="167"/>
      <c r="BE76" s="167"/>
      <c r="BF76" s="167"/>
      <c r="BG76" s="167"/>
      <c r="BH76" s="167"/>
      <c r="BI76" s="167"/>
      <c r="BJ76" s="167"/>
      <c r="BK76" s="167"/>
      <c r="BL76" s="167"/>
      <c r="BM76" s="167"/>
      <c r="BN76" s="167"/>
      <c r="BO76" s="167"/>
      <c r="BP76" s="167"/>
      <c r="BQ76" s="167"/>
      <c r="BR76" s="167"/>
      <c r="BS76" s="167"/>
      <c r="BT76" s="167"/>
      <c r="BU76" s="167"/>
      <c r="BV76" s="167"/>
      <c r="BW76" s="167"/>
      <c r="BX76" s="167"/>
      <c r="BY76" s="167"/>
      <c r="BZ76" s="167"/>
      <c r="CA76" s="167"/>
      <c r="CB76" s="167"/>
      <c r="CC76" s="167"/>
      <c r="CD76" s="167"/>
      <c r="CE76" s="167"/>
      <c r="CF76" s="167"/>
      <c r="CG76" s="167"/>
      <c r="CH76" s="167"/>
      <c r="CI76" s="167"/>
      <c r="CJ76" s="167"/>
      <c r="CK76" s="167"/>
      <c r="CL76" s="167"/>
      <c r="CM76" s="167"/>
      <c r="CN76" s="167"/>
      <c r="CO76" s="167"/>
      <c r="CP76" s="167"/>
      <c r="CQ76" s="167"/>
      <c r="CR76" s="167"/>
      <c r="CS76" s="167"/>
      <c r="CT76" s="167"/>
      <c r="CU76" s="167"/>
      <c r="CV76" s="167"/>
      <c r="CW76" s="167"/>
      <c r="CX76" s="167"/>
      <c r="CY76" s="167"/>
      <c r="CZ76" s="167"/>
      <c r="DA76" s="167"/>
      <c r="DB76" s="167"/>
      <c r="DC76" s="167"/>
      <c r="DD76" s="167"/>
      <c r="DE76" s="167"/>
      <c r="DF76" s="167"/>
      <c r="DG76" s="167"/>
      <c r="DH76" s="167"/>
      <c r="DI76" s="167"/>
      <c r="DJ76" s="167"/>
      <c r="DK76" s="167"/>
      <c r="DL76" s="167"/>
      <c r="DM76" s="167"/>
      <c r="DN76" s="167"/>
      <c r="DO76" s="167"/>
      <c r="DP76" s="167"/>
      <c r="DQ76" s="167"/>
      <c r="DR76" s="167"/>
      <c r="DS76" s="167"/>
      <c r="DT76" s="167"/>
      <c r="DU76" s="167"/>
      <c r="DV76" s="167"/>
      <c r="DW76" s="167"/>
      <c r="DX76" s="167"/>
      <c r="DY76" s="167"/>
      <c r="DZ76" s="167"/>
      <c r="EA76" s="167"/>
      <c r="EB76" s="167"/>
      <c r="EC76" s="167"/>
      <c r="ED76" s="167"/>
      <c r="EE76" s="167"/>
      <c r="EF76" s="167"/>
      <c r="EG76" s="167"/>
      <c r="EH76" s="167"/>
      <c r="EI76" s="167"/>
      <c r="EJ76" s="167"/>
      <c r="EK76" s="167"/>
      <c r="EL76" s="167"/>
      <c r="EM76" s="167"/>
      <c r="EN76" s="167"/>
      <c r="EO76" s="167"/>
      <c r="EP76" s="167"/>
      <c r="EQ76" s="167"/>
      <c r="ER76" s="167"/>
      <c r="ES76" s="167"/>
      <c r="ET76" s="167"/>
      <c r="EU76" s="167"/>
      <c r="EV76" s="167"/>
      <c r="EW76" s="167"/>
      <c r="EX76" s="167"/>
      <c r="EY76" s="167"/>
      <c r="EZ76" s="167"/>
      <c r="FA76" s="167"/>
      <c r="FB76" s="167"/>
      <c r="FC76" s="167"/>
      <c r="FD76" s="167"/>
      <c r="FE76" s="167"/>
      <c r="FF76" s="167"/>
      <c r="FG76" s="167"/>
      <c r="FH76" s="167"/>
      <c r="FI76" s="167"/>
      <c r="FJ76" s="167"/>
      <c r="FK76" s="167"/>
      <c r="FL76" s="167"/>
      <c r="FM76" s="167"/>
      <c r="FN76" s="167"/>
      <c r="FO76" s="167"/>
      <c r="FP76" s="167"/>
      <c r="FQ76" s="167"/>
      <c r="FR76" s="167"/>
      <c r="FS76" s="167"/>
      <c r="FT76" s="167"/>
      <c r="FU76" s="167"/>
      <c r="FV76" s="167"/>
      <c r="FW76" s="167"/>
      <c r="FX76" s="167"/>
      <c r="FY76" s="167"/>
      <c r="FZ76" s="167"/>
      <c r="GA76" s="167"/>
      <c r="GB76" s="167"/>
      <c r="GC76" s="167"/>
      <c r="GD76" s="167"/>
      <c r="GE76" s="167"/>
      <c r="GF76" s="167"/>
      <c r="GG76" s="167"/>
      <c r="GH76" s="167"/>
      <c r="GI76" s="167"/>
      <c r="GJ76" s="167"/>
      <c r="GK76" s="167"/>
      <c r="GL76" s="167"/>
      <c r="GM76" s="167"/>
      <c r="GN76" s="167"/>
      <c r="GO76" s="167"/>
      <c r="GP76" s="167"/>
      <c r="GQ76" s="167"/>
      <c r="GR76" s="167"/>
      <c r="GS76" s="167"/>
      <c r="GT76" s="167"/>
      <c r="GU76" s="167"/>
      <c r="GV76" s="167"/>
      <c r="GW76" s="167"/>
      <c r="GX76" s="167"/>
      <c r="GY76" s="167"/>
      <c r="GZ76" s="167"/>
      <c r="HA76" s="167"/>
      <c r="HB76" s="167"/>
      <c r="HC76" s="167"/>
      <c r="HD76" s="167"/>
      <c r="HE76" s="167"/>
      <c r="HF76" s="167"/>
      <c r="HG76" s="167"/>
      <c r="HH76" s="167"/>
      <c r="HI76" s="167"/>
      <c r="HJ76" s="167"/>
      <c r="HK76" s="167"/>
      <c r="HL76" s="167"/>
      <c r="HM76" s="167"/>
      <c r="HN76" s="167"/>
      <c r="HO76" s="167"/>
      <c r="HP76" s="167"/>
      <c r="HQ76" s="167"/>
      <c r="HR76" s="167"/>
      <c r="HS76" s="167"/>
      <c r="HT76" s="167"/>
      <c r="HU76" s="167"/>
      <c r="HV76" s="167"/>
      <c r="HW76" s="167"/>
      <c r="HX76" s="167"/>
      <c r="HY76" s="167"/>
      <c r="HZ76" s="167"/>
      <c r="IA76" s="167"/>
      <c r="IB76" s="167"/>
      <c r="IC76" s="167"/>
      <c r="ID76" s="167"/>
      <c r="IE76" s="167"/>
      <c r="IF76" s="167"/>
      <c r="IG76" s="167"/>
      <c r="IH76" s="167"/>
      <c r="II76" s="167"/>
      <c r="IJ76" s="167"/>
      <c r="IK76" s="167"/>
      <c r="IL76" s="167"/>
      <c r="IM76" s="167"/>
      <c r="IN76" s="167"/>
      <c r="IO76" s="167"/>
      <c r="IP76" s="167"/>
      <c r="IQ76" s="167"/>
      <c r="IR76" s="167"/>
      <c r="IS76" s="167"/>
      <c r="IT76" s="167"/>
      <c r="IU76" s="167"/>
      <c r="IV76" s="167"/>
    </row>
    <row r="77" spans="1:256" x14ac:dyDescent="0.2">
      <c r="A77" s="167"/>
      <c r="B77" s="167"/>
      <c r="C77" s="167"/>
      <c r="D77" s="167"/>
      <c r="E77" s="170"/>
      <c r="F77" s="171"/>
      <c r="G77" s="171"/>
      <c r="H77" s="172"/>
      <c r="J77" s="167"/>
      <c r="K77" s="167"/>
      <c r="L77" s="167"/>
      <c r="M77" s="167"/>
      <c r="N77" s="167"/>
      <c r="O77" s="167"/>
      <c r="P77" s="167"/>
      <c r="Q77" s="167"/>
      <c r="R77" s="167"/>
      <c r="S77" s="167"/>
      <c r="T77" s="167"/>
      <c r="U77" s="167"/>
      <c r="V77" s="167"/>
      <c r="W77" s="167"/>
      <c r="X77" s="167"/>
      <c r="Y77" s="167"/>
      <c r="Z77" s="167"/>
      <c r="AA77" s="167"/>
      <c r="AB77" s="167"/>
      <c r="AC77" s="167"/>
      <c r="AD77" s="167"/>
      <c r="AE77" s="167"/>
      <c r="AF77" s="167"/>
      <c r="AG77" s="167"/>
      <c r="AH77" s="167"/>
      <c r="AI77" s="167"/>
      <c r="AJ77" s="167"/>
      <c r="AK77" s="167"/>
      <c r="AL77" s="167"/>
      <c r="AM77" s="167"/>
      <c r="AN77" s="167"/>
      <c r="AO77" s="167"/>
      <c r="AP77" s="167"/>
      <c r="AQ77" s="167"/>
      <c r="AR77" s="167"/>
      <c r="AS77" s="167"/>
      <c r="AT77" s="167"/>
      <c r="AU77" s="167"/>
      <c r="AV77" s="167"/>
      <c r="AW77" s="167"/>
      <c r="AX77" s="167"/>
      <c r="AY77" s="167"/>
      <c r="AZ77" s="167"/>
      <c r="BA77" s="167"/>
      <c r="BB77" s="167"/>
      <c r="BC77" s="167"/>
      <c r="BD77" s="167"/>
      <c r="BE77" s="167"/>
      <c r="BF77" s="167"/>
      <c r="BG77" s="167"/>
      <c r="BH77" s="167"/>
      <c r="BI77" s="167"/>
      <c r="BJ77" s="167"/>
      <c r="BK77" s="167"/>
      <c r="BL77" s="167"/>
      <c r="BM77" s="167"/>
      <c r="BN77" s="167"/>
      <c r="BO77" s="167"/>
      <c r="BP77" s="167"/>
      <c r="BQ77" s="167"/>
      <c r="BR77" s="167"/>
      <c r="BS77" s="167"/>
      <c r="BT77" s="167"/>
      <c r="BU77" s="167"/>
      <c r="BV77" s="167"/>
      <c r="BW77" s="167"/>
      <c r="BX77" s="167"/>
      <c r="BY77" s="167"/>
      <c r="BZ77" s="167"/>
      <c r="CA77" s="167"/>
      <c r="CB77" s="167"/>
      <c r="CC77" s="167"/>
      <c r="CD77" s="167"/>
      <c r="CE77" s="167"/>
      <c r="CF77" s="167"/>
      <c r="CG77" s="167"/>
      <c r="CH77" s="167"/>
      <c r="CI77" s="167"/>
      <c r="CJ77" s="167"/>
      <c r="CK77" s="167"/>
      <c r="CL77" s="167"/>
      <c r="CM77" s="167"/>
      <c r="CN77" s="167"/>
      <c r="CO77" s="167"/>
      <c r="CP77" s="167"/>
      <c r="CQ77" s="167"/>
      <c r="CR77" s="167"/>
      <c r="CS77" s="167"/>
      <c r="CT77" s="167"/>
      <c r="CU77" s="167"/>
      <c r="CV77" s="167"/>
      <c r="CW77" s="167"/>
      <c r="CX77" s="167"/>
      <c r="CY77" s="167"/>
      <c r="CZ77" s="167"/>
      <c r="DA77" s="167"/>
      <c r="DB77" s="167"/>
      <c r="DC77" s="167"/>
      <c r="DD77" s="167"/>
      <c r="DE77" s="167"/>
      <c r="DF77" s="167"/>
      <c r="DG77" s="167"/>
      <c r="DH77" s="167"/>
      <c r="DI77" s="167"/>
      <c r="DJ77" s="167"/>
      <c r="DK77" s="167"/>
      <c r="DL77" s="167"/>
      <c r="DM77" s="167"/>
      <c r="DN77" s="167"/>
      <c r="DO77" s="167"/>
      <c r="DP77" s="167"/>
      <c r="DQ77" s="167"/>
      <c r="DR77" s="167"/>
      <c r="DS77" s="167"/>
      <c r="DT77" s="167"/>
      <c r="DU77" s="167"/>
      <c r="DV77" s="167"/>
      <c r="DW77" s="167"/>
      <c r="DX77" s="167"/>
      <c r="DY77" s="167"/>
      <c r="DZ77" s="167"/>
      <c r="EA77" s="167"/>
      <c r="EB77" s="167"/>
      <c r="EC77" s="167"/>
      <c r="ED77" s="167"/>
      <c r="EE77" s="167"/>
      <c r="EF77" s="167"/>
      <c r="EG77" s="167"/>
      <c r="EH77" s="167"/>
      <c r="EI77" s="167"/>
      <c r="EJ77" s="167"/>
      <c r="EK77" s="167"/>
      <c r="EL77" s="167"/>
      <c r="EM77" s="167"/>
      <c r="EN77" s="167"/>
      <c r="EO77" s="167"/>
      <c r="EP77" s="167"/>
      <c r="EQ77" s="167"/>
      <c r="ER77" s="167"/>
      <c r="ES77" s="167"/>
      <c r="ET77" s="167"/>
      <c r="EU77" s="167"/>
      <c r="EV77" s="167"/>
      <c r="EW77" s="167"/>
      <c r="EX77" s="167"/>
      <c r="EY77" s="167"/>
      <c r="EZ77" s="167"/>
      <c r="FA77" s="167"/>
      <c r="FB77" s="167"/>
      <c r="FC77" s="167"/>
      <c r="FD77" s="167"/>
      <c r="FE77" s="167"/>
      <c r="FF77" s="167"/>
      <c r="FG77" s="167"/>
      <c r="FH77" s="167"/>
      <c r="FI77" s="167"/>
      <c r="FJ77" s="167"/>
      <c r="FK77" s="167"/>
      <c r="FL77" s="167"/>
      <c r="FM77" s="167"/>
      <c r="FN77" s="167"/>
      <c r="FO77" s="167"/>
      <c r="FP77" s="167"/>
      <c r="FQ77" s="167"/>
      <c r="FR77" s="167"/>
      <c r="FS77" s="167"/>
      <c r="FT77" s="167"/>
      <c r="FU77" s="167"/>
      <c r="FV77" s="167"/>
      <c r="FW77" s="167"/>
      <c r="FX77" s="167"/>
      <c r="FY77" s="167"/>
      <c r="FZ77" s="167"/>
      <c r="GA77" s="167"/>
      <c r="GB77" s="167"/>
      <c r="GC77" s="167"/>
      <c r="GD77" s="167"/>
      <c r="GE77" s="167"/>
      <c r="GF77" s="167"/>
      <c r="GG77" s="167"/>
      <c r="GH77" s="167"/>
      <c r="GI77" s="167"/>
      <c r="GJ77" s="167"/>
      <c r="GK77" s="167"/>
      <c r="GL77" s="167"/>
      <c r="GM77" s="167"/>
      <c r="GN77" s="167"/>
      <c r="GO77" s="167"/>
      <c r="GP77" s="167"/>
      <c r="GQ77" s="167"/>
      <c r="GR77" s="167"/>
      <c r="GS77" s="167"/>
      <c r="GT77" s="167"/>
      <c r="GU77" s="167"/>
      <c r="GV77" s="167"/>
      <c r="GW77" s="167"/>
      <c r="GX77" s="167"/>
      <c r="GY77" s="167"/>
      <c r="GZ77" s="167"/>
      <c r="HA77" s="167"/>
      <c r="HB77" s="167"/>
      <c r="HC77" s="167"/>
      <c r="HD77" s="167"/>
      <c r="HE77" s="167"/>
      <c r="HF77" s="167"/>
      <c r="HG77" s="167"/>
      <c r="HH77" s="167"/>
      <c r="HI77" s="167"/>
      <c r="HJ77" s="167"/>
      <c r="HK77" s="167"/>
      <c r="HL77" s="167"/>
      <c r="HM77" s="167"/>
      <c r="HN77" s="167"/>
      <c r="HO77" s="167"/>
      <c r="HP77" s="167"/>
      <c r="HQ77" s="167"/>
      <c r="HR77" s="167"/>
      <c r="HS77" s="167"/>
      <c r="HT77" s="167"/>
      <c r="HU77" s="167"/>
      <c r="HV77" s="167"/>
      <c r="HW77" s="167"/>
      <c r="HX77" s="167"/>
      <c r="HY77" s="167"/>
      <c r="HZ77" s="167"/>
      <c r="IA77" s="167"/>
      <c r="IB77" s="167"/>
      <c r="IC77" s="167"/>
      <c r="ID77" s="167"/>
      <c r="IE77" s="167"/>
      <c r="IF77" s="167"/>
      <c r="IG77" s="167"/>
      <c r="IH77" s="167"/>
      <c r="II77" s="167"/>
      <c r="IJ77" s="167"/>
      <c r="IK77" s="167"/>
      <c r="IL77" s="167"/>
      <c r="IM77" s="167"/>
      <c r="IN77" s="167"/>
      <c r="IO77" s="167"/>
      <c r="IP77" s="167"/>
      <c r="IQ77" s="167"/>
      <c r="IR77" s="167"/>
      <c r="IS77" s="167"/>
      <c r="IT77" s="167"/>
      <c r="IU77" s="167"/>
      <c r="IV77" s="167"/>
    </row>
    <row r="78" spans="1:256" x14ac:dyDescent="0.2">
      <c r="A78" s="167"/>
      <c r="B78" s="167"/>
      <c r="C78" s="167"/>
      <c r="D78" s="167"/>
      <c r="E78" s="170"/>
      <c r="F78" s="171"/>
      <c r="G78" s="171"/>
      <c r="H78" s="172"/>
      <c r="J78" s="167"/>
      <c r="K78" s="167"/>
      <c r="L78" s="167"/>
      <c r="M78" s="167"/>
      <c r="N78" s="167"/>
      <c r="O78" s="167"/>
      <c r="P78" s="167"/>
      <c r="Q78" s="167"/>
      <c r="R78" s="167"/>
      <c r="S78" s="167"/>
      <c r="T78" s="167"/>
      <c r="U78" s="167"/>
      <c r="V78" s="167"/>
      <c r="W78" s="167"/>
      <c r="X78" s="167"/>
      <c r="Y78" s="167"/>
      <c r="Z78" s="167"/>
      <c r="AA78" s="167"/>
      <c r="AB78" s="167"/>
      <c r="AC78" s="167"/>
      <c r="AD78" s="167"/>
      <c r="AE78" s="167"/>
      <c r="AF78" s="167"/>
      <c r="AG78" s="167"/>
      <c r="AH78" s="167"/>
      <c r="AI78" s="167"/>
      <c r="AJ78" s="167"/>
      <c r="AK78" s="167"/>
      <c r="AL78" s="167"/>
      <c r="AM78" s="167"/>
      <c r="AN78" s="167"/>
      <c r="AO78" s="167"/>
      <c r="AP78" s="167"/>
      <c r="AQ78" s="167"/>
      <c r="AR78" s="167"/>
      <c r="AS78" s="167"/>
      <c r="AT78" s="167"/>
      <c r="AU78" s="167"/>
      <c r="AV78" s="167"/>
      <c r="AW78" s="167"/>
      <c r="AX78" s="167"/>
      <c r="AY78" s="167"/>
      <c r="AZ78" s="167"/>
      <c r="BA78" s="167"/>
      <c r="BB78" s="167"/>
      <c r="BC78" s="167"/>
      <c r="BD78" s="167"/>
      <c r="BE78" s="167"/>
      <c r="BF78" s="167"/>
      <c r="BG78" s="167"/>
      <c r="BH78" s="167"/>
      <c r="BI78" s="167"/>
      <c r="BJ78" s="167"/>
      <c r="BK78" s="167"/>
      <c r="BL78" s="167"/>
      <c r="BM78" s="167"/>
      <c r="BN78" s="167"/>
      <c r="BO78" s="167"/>
      <c r="BP78" s="167"/>
      <c r="BQ78" s="167"/>
      <c r="BR78" s="167"/>
      <c r="BS78" s="167"/>
      <c r="BT78" s="167"/>
      <c r="BU78" s="167"/>
      <c r="BV78" s="167"/>
      <c r="BW78" s="167"/>
      <c r="BX78" s="167"/>
      <c r="BY78" s="167"/>
      <c r="BZ78" s="167"/>
      <c r="CA78" s="167"/>
      <c r="CB78" s="167"/>
      <c r="CC78" s="167"/>
      <c r="CD78" s="167"/>
      <c r="CE78" s="167"/>
      <c r="CF78" s="167"/>
      <c r="CG78" s="167"/>
      <c r="CH78" s="167"/>
      <c r="CI78" s="167"/>
      <c r="CJ78" s="167"/>
      <c r="CK78" s="167"/>
      <c r="CL78" s="167"/>
      <c r="CM78" s="167"/>
      <c r="CN78" s="167"/>
      <c r="CO78" s="167"/>
      <c r="CP78" s="167"/>
      <c r="CQ78" s="167"/>
      <c r="CR78" s="167"/>
      <c r="CS78" s="167"/>
      <c r="CT78" s="167"/>
      <c r="CU78" s="167"/>
      <c r="CV78" s="167"/>
      <c r="CW78" s="167"/>
      <c r="CX78" s="167"/>
      <c r="CY78" s="167"/>
      <c r="CZ78" s="167"/>
      <c r="DA78" s="167"/>
      <c r="DB78" s="167"/>
      <c r="DC78" s="167"/>
      <c r="DD78" s="167"/>
      <c r="DE78" s="167"/>
      <c r="DF78" s="167"/>
      <c r="DG78" s="167"/>
      <c r="DH78" s="167"/>
      <c r="DI78" s="167"/>
      <c r="DJ78" s="167"/>
      <c r="DK78" s="167"/>
      <c r="DL78" s="167"/>
      <c r="DM78" s="167"/>
      <c r="DN78" s="167"/>
      <c r="DO78" s="167"/>
      <c r="DP78" s="167"/>
      <c r="DQ78" s="167"/>
      <c r="DR78" s="167"/>
      <c r="DS78" s="167"/>
      <c r="DT78" s="167"/>
      <c r="DU78" s="167"/>
      <c r="DV78" s="167"/>
      <c r="DW78" s="167"/>
      <c r="DX78" s="167"/>
      <c r="DY78" s="167"/>
      <c r="DZ78" s="167"/>
      <c r="EA78" s="167"/>
      <c r="EB78" s="167"/>
      <c r="EC78" s="167"/>
      <c r="ED78" s="167"/>
      <c r="EE78" s="167"/>
      <c r="EF78" s="167"/>
      <c r="EG78" s="167"/>
      <c r="EH78" s="167"/>
      <c r="EI78" s="167"/>
      <c r="EJ78" s="167"/>
      <c r="EK78" s="167"/>
      <c r="EL78" s="167"/>
      <c r="EM78" s="167"/>
      <c r="EN78" s="167"/>
      <c r="EO78" s="167"/>
      <c r="EP78" s="167"/>
      <c r="EQ78" s="167"/>
      <c r="ER78" s="167"/>
      <c r="ES78" s="167"/>
      <c r="ET78" s="167"/>
      <c r="EU78" s="167"/>
      <c r="EV78" s="167"/>
      <c r="EW78" s="167"/>
      <c r="EX78" s="167"/>
      <c r="EY78" s="167"/>
      <c r="EZ78" s="167"/>
      <c r="FA78" s="167"/>
      <c r="FB78" s="167"/>
      <c r="FC78" s="167"/>
      <c r="FD78" s="167"/>
      <c r="FE78" s="167"/>
      <c r="FF78" s="167"/>
      <c r="FG78" s="167"/>
      <c r="FH78" s="167"/>
      <c r="FI78" s="167"/>
      <c r="FJ78" s="167"/>
      <c r="FK78" s="167"/>
      <c r="FL78" s="167"/>
      <c r="FM78" s="167"/>
      <c r="FN78" s="167"/>
      <c r="FO78" s="167"/>
      <c r="FP78" s="167"/>
      <c r="FQ78" s="167"/>
      <c r="FR78" s="167"/>
      <c r="FS78" s="167"/>
      <c r="FT78" s="167"/>
      <c r="FU78" s="167"/>
      <c r="FV78" s="167"/>
      <c r="FW78" s="167"/>
      <c r="FX78" s="167"/>
      <c r="FY78" s="167"/>
      <c r="FZ78" s="167"/>
      <c r="GA78" s="167"/>
      <c r="GB78" s="167"/>
      <c r="GC78" s="167"/>
      <c r="GD78" s="167"/>
      <c r="GE78" s="167"/>
      <c r="GF78" s="167"/>
      <c r="GG78" s="167"/>
      <c r="GH78" s="167"/>
      <c r="GI78" s="167"/>
      <c r="GJ78" s="167"/>
      <c r="GK78" s="167"/>
      <c r="GL78" s="167"/>
      <c r="GM78" s="167"/>
      <c r="GN78" s="167"/>
      <c r="GO78" s="167"/>
      <c r="GP78" s="167"/>
      <c r="GQ78" s="167"/>
      <c r="GR78" s="167"/>
      <c r="GS78" s="167"/>
      <c r="GT78" s="167"/>
      <c r="GU78" s="167"/>
      <c r="GV78" s="167"/>
      <c r="GW78" s="167"/>
      <c r="GX78" s="167"/>
      <c r="GY78" s="167"/>
      <c r="GZ78" s="167"/>
      <c r="HA78" s="167"/>
      <c r="HB78" s="167"/>
      <c r="HC78" s="167"/>
      <c r="HD78" s="167"/>
      <c r="HE78" s="167"/>
      <c r="HF78" s="167"/>
      <c r="HG78" s="167"/>
      <c r="HH78" s="167"/>
      <c r="HI78" s="167"/>
      <c r="HJ78" s="167"/>
      <c r="HK78" s="167"/>
      <c r="HL78" s="167"/>
      <c r="HM78" s="167"/>
      <c r="HN78" s="167"/>
      <c r="HO78" s="167"/>
      <c r="HP78" s="167"/>
      <c r="HQ78" s="167"/>
      <c r="HR78" s="167"/>
      <c r="HS78" s="167"/>
      <c r="HT78" s="167"/>
      <c r="HU78" s="167"/>
      <c r="HV78" s="167"/>
      <c r="HW78" s="167"/>
      <c r="HX78" s="167"/>
      <c r="HY78" s="167"/>
      <c r="HZ78" s="167"/>
      <c r="IA78" s="167"/>
      <c r="IB78" s="167"/>
      <c r="IC78" s="167"/>
      <c r="ID78" s="167"/>
      <c r="IE78" s="167"/>
      <c r="IF78" s="167"/>
      <c r="IG78" s="167"/>
      <c r="IH78" s="167"/>
      <c r="II78" s="167"/>
      <c r="IJ78" s="167"/>
      <c r="IK78" s="167"/>
      <c r="IL78" s="167"/>
      <c r="IM78" s="167"/>
      <c r="IN78" s="167"/>
      <c r="IO78" s="167"/>
      <c r="IP78" s="167"/>
      <c r="IQ78" s="167"/>
      <c r="IR78" s="167"/>
      <c r="IS78" s="167"/>
      <c r="IT78" s="167"/>
      <c r="IU78" s="167"/>
      <c r="IV78" s="167"/>
    </row>
    <row r="79" spans="1:256" x14ac:dyDescent="0.2">
      <c r="A79" s="167"/>
      <c r="B79" s="167"/>
      <c r="C79" s="167"/>
      <c r="D79" s="167"/>
      <c r="E79" s="170"/>
      <c r="F79" s="171"/>
      <c r="G79" s="171"/>
      <c r="H79" s="172"/>
      <c r="J79" s="167"/>
      <c r="K79" s="167"/>
      <c r="L79" s="167"/>
      <c r="M79" s="167"/>
      <c r="N79" s="167"/>
      <c r="O79" s="167"/>
      <c r="P79" s="167"/>
      <c r="Q79" s="167"/>
      <c r="R79" s="167"/>
      <c r="S79" s="167"/>
      <c r="T79" s="167"/>
      <c r="U79" s="167"/>
      <c r="V79" s="167"/>
      <c r="W79" s="167"/>
      <c r="X79" s="167"/>
      <c r="Y79" s="167"/>
      <c r="Z79" s="167"/>
      <c r="AA79" s="167"/>
      <c r="AB79" s="167"/>
      <c r="AC79" s="167"/>
      <c r="AD79" s="167"/>
      <c r="AE79" s="167"/>
      <c r="AF79" s="167"/>
      <c r="AG79" s="167"/>
      <c r="AH79" s="167"/>
      <c r="AI79" s="167"/>
      <c r="AJ79" s="167"/>
      <c r="AK79" s="167"/>
      <c r="AL79" s="167"/>
      <c r="AM79" s="167"/>
      <c r="AN79" s="167"/>
      <c r="AO79" s="167"/>
      <c r="AP79" s="167"/>
      <c r="AQ79" s="167"/>
      <c r="AR79" s="167"/>
      <c r="AS79" s="167"/>
      <c r="AT79" s="167"/>
      <c r="AU79" s="167"/>
      <c r="AV79" s="167"/>
      <c r="AW79" s="167"/>
      <c r="AX79" s="167"/>
      <c r="AY79" s="167"/>
      <c r="AZ79" s="167"/>
      <c r="BA79" s="167"/>
      <c r="BB79" s="167"/>
      <c r="BC79" s="167"/>
      <c r="BD79" s="167"/>
      <c r="BE79" s="167"/>
      <c r="BF79" s="167"/>
      <c r="BG79" s="167"/>
      <c r="BH79" s="167"/>
      <c r="BI79" s="167"/>
      <c r="BJ79" s="167"/>
      <c r="BK79" s="167"/>
      <c r="BL79" s="167"/>
      <c r="BM79" s="167"/>
      <c r="BN79" s="167"/>
      <c r="BO79" s="167"/>
      <c r="BP79" s="167"/>
      <c r="BQ79" s="167"/>
      <c r="BR79" s="167"/>
      <c r="BS79" s="167"/>
      <c r="BT79" s="167"/>
      <c r="BU79" s="167"/>
      <c r="BV79" s="167"/>
      <c r="BW79" s="167"/>
      <c r="BX79" s="167"/>
      <c r="BY79" s="167"/>
      <c r="BZ79" s="167"/>
      <c r="CA79" s="167"/>
      <c r="CB79" s="167"/>
      <c r="CC79" s="167"/>
      <c r="CD79" s="167"/>
      <c r="CE79" s="167"/>
      <c r="CF79" s="167"/>
      <c r="CG79" s="167"/>
      <c r="CH79" s="167"/>
      <c r="CI79" s="167"/>
      <c r="CJ79" s="167"/>
      <c r="CK79" s="167"/>
      <c r="CL79" s="167"/>
      <c r="CM79" s="167"/>
      <c r="CN79" s="167"/>
      <c r="CO79" s="167"/>
      <c r="CP79" s="167"/>
      <c r="CQ79" s="167"/>
      <c r="CR79" s="167"/>
      <c r="CS79" s="167"/>
      <c r="CT79" s="167"/>
      <c r="CU79" s="167"/>
      <c r="CV79" s="167"/>
      <c r="CW79" s="167"/>
      <c r="CX79" s="167"/>
      <c r="CY79" s="167"/>
      <c r="CZ79" s="167"/>
      <c r="DA79" s="167"/>
      <c r="DB79" s="167"/>
      <c r="DC79" s="167"/>
      <c r="DD79" s="167"/>
      <c r="DE79" s="167"/>
      <c r="DF79" s="167"/>
      <c r="DG79" s="167"/>
      <c r="DH79" s="167"/>
      <c r="DI79" s="167"/>
      <c r="DJ79" s="167"/>
      <c r="DK79" s="167"/>
      <c r="DL79" s="167"/>
      <c r="DM79" s="167"/>
      <c r="DN79" s="167"/>
      <c r="DO79" s="167"/>
      <c r="DP79" s="167"/>
      <c r="DQ79" s="167"/>
      <c r="DR79" s="167"/>
      <c r="DS79" s="167"/>
      <c r="DT79" s="167"/>
      <c r="DU79" s="167"/>
      <c r="DV79" s="167"/>
      <c r="DW79" s="167"/>
      <c r="DX79" s="167"/>
      <c r="DY79" s="167"/>
      <c r="DZ79" s="167"/>
      <c r="EA79" s="167"/>
      <c r="EB79" s="167"/>
      <c r="EC79" s="167"/>
      <c r="ED79" s="167"/>
      <c r="EE79" s="167"/>
      <c r="EF79" s="167"/>
      <c r="EG79" s="167"/>
      <c r="EH79" s="167"/>
      <c r="EI79" s="167"/>
      <c r="EJ79" s="167"/>
      <c r="EK79" s="167"/>
      <c r="EL79" s="167"/>
      <c r="EM79" s="167"/>
      <c r="EN79" s="167"/>
      <c r="EO79" s="167"/>
      <c r="EP79" s="167"/>
      <c r="EQ79" s="167"/>
      <c r="ER79" s="167"/>
      <c r="ES79" s="167"/>
      <c r="ET79" s="167"/>
      <c r="EU79" s="167"/>
      <c r="EV79" s="167"/>
      <c r="EW79" s="167"/>
      <c r="EX79" s="167"/>
      <c r="EY79" s="167"/>
      <c r="EZ79" s="167"/>
      <c r="FA79" s="167"/>
      <c r="FB79" s="167"/>
      <c r="FC79" s="167"/>
      <c r="FD79" s="167"/>
      <c r="FE79" s="167"/>
      <c r="FF79" s="167"/>
      <c r="FG79" s="167"/>
      <c r="FH79" s="167"/>
      <c r="FI79" s="167"/>
      <c r="FJ79" s="167"/>
      <c r="FK79" s="167"/>
      <c r="FL79" s="167"/>
      <c r="FM79" s="167"/>
      <c r="FN79" s="167"/>
      <c r="FO79" s="167"/>
      <c r="FP79" s="167"/>
      <c r="FQ79" s="167"/>
      <c r="FR79" s="167"/>
      <c r="FS79" s="167"/>
      <c r="FT79" s="167"/>
      <c r="FU79" s="167"/>
      <c r="FV79" s="167"/>
      <c r="FW79" s="167"/>
      <c r="FX79" s="167"/>
      <c r="FY79" s="167"/>
      <c r="FZ79" s="167"/>
      <c r="GA79" s="167"/>
      <c r="GB79" s="167"/>
      <c r="GC79" s="167"/>
      <c r="GD79" s="167"/>
      <c r="GE79" s="167"/>
      <c r="GF79" s="167"/>
      <c r="GG79" s="167"/>
      <c r="GH79" s="167"/>
      <c r="GI79" s="167"/>
      <c r="GJ79" s="167"/>
      <c r="GK79" s="167"/>
      <c r="GL79" s="167"/>
      <c r="GM79" s="167"/>
      <c r="GN79" s="167"/>
      <c r="GO79" s="167"/>
      <c r="GP79" s="167"/>
      <c r="GQ79" s="167"/>
      <c r="GR79" s="167"/>
      <c r="GS79" s="167"/>
      <c r="GT79" s="167"/>
      <c r="GU79" s="167"/>
      <c r="GV79" s="167"/>
      <c r="GW79" s="167"/>
      <c r="GX79" s="167"/>
      <c r="GY79" s="167"/>
      <c r="GZ79" s="167"/>
      <c r="HA79" s="167"/>
      <c r="HB79" s="167"/>
      <c r="HC79" s="167"/>
      <c r="HD79" s="167"/>
      <c r="HE79" s="167"/>
      <c r="HF79" s="167"/>
      <c r="HG79" s="167"/>
      <c r="HH79" s="167"/>
      <c r="HI79" s="167"/>
      <c r="HJ79" s="167"/>
      <c r="HK79" s="167"/>
      <c r="HL79" s="167"/>
      <c r="HM79" s="167"/>
      <c r="HN79" s="167"/>
      <c r="HO79" s="167"/>
      <c r="HP79" s="167"/>
      <c r="HQ79" s="167"/>
      <c r="HR79" s="167"/>
      <c r="HS79" s="167"/>
      <c r="HT79" s="167"/>
      <c r="HU79" s="167"/>
      <c r="HV79" s="167"/>
      <c r="HW79" s="167"/>
      <c r="HX79" s="167"/>
      <c r="HY79" s="167"/>
      <c r="HZ79" s="167"/>
      <c r="IA79" s="167"/>
      <c r="IB79" s="167"/>
      <c r="IC79" s="167"/>
      <c r="ID79" s="167"/>
      <c r="IE79" s="167"/>
      <c r="IF79" s="167"/>
      <c r="IG79" s="167"/>
      <c r="IH79" s="167"/>
      <c r="II79" s="167"/>
      <c r="IJ79" s="167"/>
      <c r="IK79" s="167"/>
      <c r="IL79" s="167"/>
      <c r="IM79" s="167"/>
      <c r="IN79" s="167"/>
      <c r="IO79" s="167"/>
      <c r="IP79" s="167"/>
      <c r="IQ79" s="167"/>
      <c r="IR79" s="167"/>
      <c r="IS79" s="167"/>
      <c r="IT79" s="167"/>
      <c r="IU79" s="167"/>
      <c r="IV79" s="167"/>
    </row>
    <row r="80" spans="1:256" x14ac:dyDescent="0.2">
      <c r="A80" s="167"/>
      <c r="B80" s="167"/>
      <c r="C80" s="167"/>
      <c r="D80" s="167"/>
      <c r="E80" s="170"/>
      <c r="F80" s="171"/>
      <c r="G80" s="171"/>
      <c r="H80" s="172"/>
      <c r="J80" s="167"/>
      <c r="K80" s="167"/>
      <c r="L80" s="167"/>
      <c r="M80" s="167"/>
      <c r="N80" s="167"/>
      <c r="O80" s="167"/>
      <c r="P80" s="167"/>
      <c r="Q80" s="167"/>
      <c r="R80" s="167"/>
      <c r="S80" s="167"/>
      <c r="T80" s="167"/>
      <c r="U80" s="167"/>
      <c r="V80" s="167"/>
      <c r="W80" s="167"/>
      <c r="X80" s="167"/>
      <c r="Y80" s="167"/>
      <c r="Z80" s="167"/>
      <c r="AA80" s="167"/>
      <c r="AB80" s="167"/>
      <c r="AC80" s="167"/>
      <c r="AD80" s="167"/>
      <c r="AE80" s="167"/>
      <c r="AF80" s="167"/>
      <c r="AG80" s="167"/>
      <c r="AH80" s="167"/>
      <c r="AI80" s="167"/>
      <c r="AJ80" s="167"/>
      <c r="AK80" s="167"/>
      <c r="AL80" s="167"/>
      <c r="AM80" s="167"/>
      <c r="AN80" s="167"/>
      <c r="AO80" s="167"/>
      <c r="AP80" s="167"/>
      <c r="AQ80" s="167"/>
      <c r="AR80" s="167"/>
      <c r="AS80" s="167"/>
      <c r="AT80" s="167"/>
      <c r="AU80" s="167"/>
      <c r="AV80" s="167"/>
      <c r="AW80" s="167"/>
      <c r="AX80" s="167"/>
      <c r="AY80" s="167"/>
      <c r="AZ80" s="167"/>
      <c r="BA80" s="167"/>
      <c r="BB80" s="167"/>
      <c r="BC80" s="167"/>
      <c r="BD80" s="167"/>
      <c r="BE80" s="167"/>
      <c r="BF80" s="167"/>
      <c r="BG80" s="167"/>
      <c r="BH80" s="167"/>
      <c r="BI80" s="167"/>
      <c r="BJ80" s="167"/>
      <c r="BK80" s="167"/>
      <c r="BL80" s="167"/>
      <c r="BM80" s="167"/>
      <c r="BN80" s="167"/>
      <c r="BO80" s="167"/>
      <c r="BP80" s="167"/>
      <c r="BQ80" s="167"/>
      <c r="BR80" s="167"/>
      <c r="BS80" s="167"/>
      <c r="BT80" s="167"/>
      <c r="BU80" s="167"/>
      <c r="BV80" s="167"/>
      <c r="BW80" s="167"/>
      <c r="BX80" s="167"/>
      <c r="BY80" s="167"/>
      <c r="BZ80" s="167"/>
      <c r="CA80" s="167"/>
      <c r="CB80" s="167"/>
      <c r="CC80" s="167"/>
      <c r="CD80" s="167"/>
      <c r="CE80" s="167"/>
      <c r="CF80" s="167"/>
      <c r="CG80" s="167"/>
      <c r="CH80" s="167"/>
      <c r="CI80" s="167"/>
      <c r="CJ80" s="167"/>
      <c r="CK80" s="167"/>
      <c r="CL80" s="167"/>
      <c r="CM80" s="167"/>
      <c r="CN80" s="167"/>
      <c r="CO80" s="167"/>
      <c r="CP80" s="167"/>
      <c r="CQ80" s="167"/>
      <c r="CR80" s="167"/>
      <c r="CS80" s="167"/>
      <c r="CT80" s="167"/>
      <c r="CU80" s="167"/>
      <c r="CV80" s="167"/>
      <c r="CW80" s="167"/>
      <c r="CX80" s="167"/>
      <c r="CY80" s="167"/>
      <c r="CZ80" s="167"/>
      <c r="DA80" s="167"/>
      <c r="DB80" s="167"/>
      <c r="DC80" s="167"/>
      <c r="DD80" s="167"/>
      <c r="DE80" s="167"/>
      <c r="DF80" s="167"/>
      <c r="DG80" s="167"/>
      <c r="DH80" s="167"/>
      <c r="DI80" s="167"/>
      <c r="DJ80" s="167"/>
      <c r="DK80" s="167"/>
      <c r="DL80" s="167"/>
      <c r="DM80" s="167"/>
      <c r="DN80" s="167"/>
      <c r="DO80" s="167"/>
      <c r="DP80" s="167"/>
      <c r="DQ80" s="167"/>
      <c r="DR80" s="167"/>
      <c r="DS80" s="167"/>
      <c r="DT80" s="167"/>
      <c r="DU80" s="167"/>
      <c r="DV80" s="167"/>
      <c r="DW80" s="167"/>
      <c r="DX80" s="167"/>
      <c r="DY80" s="167"/>
      <c r="DZ80" s="167"/>
      <c r="EA80" s="167"/>
      <c r="EB80" s="167"/>
      <c r="EC80" s="167"/>
      <c r="ED80" s="167"/>
      <c r="EE80" s="167"/>
      <c r="EF80" s="167"/>
      <c r="EG80" s="167"/>
      <c r="EH80" s="167"/>
      <c r="EI80" s="167"/>
      <c r="EJ80" s="167"/>
      <c r="EK80" s="167"/>
      <c r="EL80" s="167"/>
      <c r="EM80" s="167"/>
      <c r="EN80" s="167"/>
      <c r="EO80" s="167"/>
      <c r="EP80" s="167"/>
      <c r="EQ80" s="167"/>
      <c r="ER80" s="167"/>
      <c r="ES80" s="167"/>
      <c r="ET80" s="167"/>
      <c r="EU80" s="167"/>
      <c r="EV80" s="167"/>
      <c r="EW80" s="167"/>
      <c r="EX80" s="167"/>
      <c r="EY80" s="167"/>
      <c r="EZ80" s="167"/>
      <c r="FA80" s="167"/>
      <c r="FB80" s="167"/>
      <c r="FC80" s="167"/>
      <c r="FD80" s="167"/>
      <c r="FE80" s="167"/>
      <c r="FF80" s="167"/>
      <c r="FG80" s="167"/>
      <c r="FH80" s="167"/>
      <c r="FI80" s="167"/>
      <c r="FJ80" s="167"/>
      <c r="FK80" s="167"/>
      <c r="FL80" s="167"/>
      <c r="FM80" s="167"/>
      <c r="FN80" s="167"/>
      <c r="FO80" s="167"/>
      <c r="FP80" s="167"/>
      <c r="FQ80" s="167"/>
      <c r="FR80" s="167"/>
      <c r="FS80" s="167"/>
      <c r="FT80" s="167"/>
      <c r="FU80" s="167"/>
      <c r="FV80" s="167"/>
      <c r="FW80" s="167"/>
      <c r="FX80" s="167"/>
      <c r="FY80" s="167"/>
      <c r="FZ80" s="167"/>
      <c r="GA80" s="167"/>
      <c r="GB80" s="167"/>
      <c r="GC80" s="167"/>
      <c r="GD80" s="167"/>
      <c r="GE80" s="167"/>
      <c r="GF80" s="167"/>
      <c r="GG80" s="167"/>
      <c r="GH80" s="167"/>
      <c r="GI80" s="167"/>
      <c r="GJ80" s="167"/>
      <c r="GK80" s="167"/>
      <c r="GL80" s="167"/>
      <c r="GM80" s="167"/>
      <c r="GN80" s="167"/>
      <c r="GO80" s="167"/>
      <c r="GP80" s="167"/>
      <c r="GQ80" s="167"/>
      <c r="GR80" s="167"/>
      <c r="GS80" s="167"/>
      <c r="GT80" s="167"/>
      <c r="GU80" s="167"/>
      <c r="GV80" s="167"/>
      <c r="GW80" s="167"/>
      <c r="GX80" s="167"/>
      <c r="GY80" s="167"/>
      <c r="GZ80" s="167"/>
      <c r="HA80" s="167"/>
      <c r="HB80" s="167"/>
      <c r="HC80" s="167"/>
      <c r="HD80" s="167"/>
      <c r="HE80" s="167"/>
      <c r="HF80" s="167"/>
      <c r="HG80" s="167"/>
      <c r="HH80" s="167"/>
      <c r="HI80" s="167"/>
      <c r="HJ80" s="167"/>
      <c r="HK80" s="167"/>
      <c r="HL80" s="167"/>
      <c r="HM80" s="167"/>
      <c r="HN80" s="167"/>
      <c r="HO80" s="167"/>
      <c r="HP80" s="167"/>
      <c r="HQ80" s="167"/>
      <c r="HR80" s="167"/>
      <c r="HS80" s="167"/>
      <c r="HT80" s="167"/>
      <c r="HU80" s="167"/>
      <c r="HV80" s="167"/>
      <c r="HW80" s="167"/>
      <c r="HX80" s="167"/>
      <c r="HY80" s="167"/>
      <c r="HZ80" s="167"/>
      <c r="IA80" s="167"/>
      <c r="IB80" s="167"/>
      <c r="IC80" s="167"/>
      <c r="ID80" s="167"/>
      <c r="IE80" s="167"/>
      <c r="IF80" s="167"/>
      <c r="IG80" s="167"/>
      <c r="IH80" s="167"/>
      <c r="II80" s="167"/>
      <c r="IJ80" s="167"/>
      <c r="IK80" s="167"/>
      <c r="IL80" s="167"/>
      <c r="IM80" s="167"/>
      <c r="IN80" s="167"/>
      <c r="IO80" s="167"/>
      <c r="IP80" s="167"/>
      <c r="IQ80" s="167"/>
      <c r="IR80" s="167"/>
      <c r="IS80" s="167"/>
      <c r="IT80" s="167"/>
      <c r="IU80" s="167"/>
      <c r="IV80" s="167"/>
    </row>
    <row r="81" spans="1:256" x14ac:dyDescent="0.2">
      <c r="A81" s="167"/>
      <c r="B81" s="167"/>
      <c r="C81" s="167"/>
      <c r="D81" s="167"/>
      <c r="E81" s="170"/>
      <c r="F81" s="171"/>
      <c r="G81" s="171"/>
      <c r="H81" s="172"/>
      <c r="J81" s="167"/>
      <c r="K81" s="167"/>
      <c r="L81" s="167"/>
      <c r="M81" s="167"/>
      <c r="N81" s="167"/>
      <c r="O81" s="167"/>
      <c r="P81" s="167"/>
      <c r="Q81" s="167"/>
      <c r="R81" s="167"/>
      <c r="S81" s="167"/>
      <c r="T81" s="167"/>
      <c r="U81" s="167"/>
      <c r="V81" s="167"/>
      <c r="W81" s="167"/>
      <c r="X81" s="167"/>
      <c r="Y81" s="167"/>
      <c r="Z81" s="167"/>
      <c r="AA81" s="167"/>
      <c r="AB81" s="167"/>
      <c r="AC81" s="167"/>
      <c r="AD81" s="167"/>
      <c r="AE81" s="167"/>
      <c r="AF81" s="167"/>
      <c r="AG81" s="167"/>
      <c r="AH81" s="167"/>
      <c r="AI81" s="167"/>
      <c r="AJ81" s="167"/>
      <c r="AK81" s="167"/>
      <c r="AL81" s="167"/>
      <c r="AM81" s="167"/>
      <c r="AN81" s="167"/>
      <c r="AO81" s="167"/>
      <c r="AP81" s="167"/>
      <c r="AQ81" s="167"/>
      <c r="AR81" s="167"/>
      <c r="AS81" s="167"/>
      <c r="AT81" s="167"/>
      <c r="AU81" s="167"/>
      <c r="AV81" s="167"/>
      <c r="AW81" s="167"/>
      <c r="AX81" s="167"/>
      <c r="AY81" s="167"/>
      <c r="AZ81" s="167"/>
      <c r="BA81" s="167"/>
      <c r="BB81" s="167"/>
      <c r="BC81" s="167"/>
      <c r="BD81" s="167"/>
      <c r="BE81" s="167"/>
      <c r="BF81" s="167"/>
      <c r="BG81" s="167"/>
      <c r="BH81" s="167"/>
      <c r="BI81" s="167"/>
      <c r="BJ81" s="167"/>
      <c r="BK81" s="167"/>
      <c r="BL81" s="167"/>
      <c r="BM81" s="167"/>
      <c r="BN81" s="167"/>
      <c r="BO81" s="167"/>
      <c r="BP81" s="167"/>
      <c r="BQ81" s="167"/>
      <c r="BR81" s="167"/>
      <c r="BS81" s="167"/>
      <c r="BT81" s="167"/>
      <c r="BU81" s="167"/>
      <c r="BV81" s="167"/>
      <c r="BW81" s="167"/>
      <c r="BX81" s="167"/>
      <c r="BY81" s="167"/>
      <c r="BZ81" s="167"/>
      <c r="CA81" s="167"/>
      <c r="CB81" s="167"/>
      <c r="CC81" s="167"/>
      <c r="CD81" s="167"/>
      <c r="CE81" s="167"/>
      <c r="CF81" s="167"/>
      <c r="CG81" s="167"/>
      <c r="CH81" s="167"/>
      <c r="CI81" s="167"/>
      <c r="CJ81" s="167"/>
      <c r="CK81" s="167"/>
      <c r="CL81" s="167"/>
      <c r="CM81" s="167"/>
      <c r="CN81" s="167"/>
      <c r="CO81" s="167"/>
      <c r="CP81" s="167"/>
      <c r="CQ81" s="167"/>
      <c r="CR81" s="167"/>
      <c r="CS81" s="167"/>
      <c r="CT81" s="167"/>
      <c r="CU81" s="167"/>
      <c r="CV81" s="167"/>
      <c r="CW81" s="167"/>
      <c r="CX81" s="167"/>
      <c r="CY81" s="167"/>
      <c r="CZ81" s="167"/>
      <c r="DA81" s="167"/>
      <c r="DB81" s="167"/>
      <c r="DC81" s="167"/>
      <c r="DD81" s="167"/>
      <c r="DE81" s="167"/>
      <c r="DF81" s="167"/>
      <c r="DG81" s="167"/>
      <c r="DH81" s="167"/>
      <c r="DI81" s="167"/>
      <c r="DJ81" s="167"/>
      <c r="DK81" s="167"/>
      <c r="DL81" s="167"/>
      <c r="DM81" s="167"/>
      <c r="DN81" s="167"/>
      <c r="DO81" s="167"/>
      <c r="DP81" s="167"/>
      <c r="DQ81" s="167"/>
      <c r="DR81" s="167"/>
      <c r="DS81" s="167"/>
      <c r="DT81" s="167"/>
      <c r="DU81" s="167"/>
      <c r="DV81" s="167"/>
      <c r="DW81" s="167"/>
      <c r="DX81" s="167"/>
      <c r="DY81" s="167"/>
      <c r="DZ81" s="167"/>
      <c r="EA81" s="167"/>
      <c r="EB81" s="167"/>
      <c r="EC81" s="167"/>
      <c r="ED81" s="167"/>
      <c r="EE81" s="167"/>
      <c r="EF81" s="167"/>
      <c r="EG81" s="167"/>
      <c r="EH81" s="167"/>
      <c r="EI81" s="167"/>
      <c r="EJ81" s="167"/>
      <c r="EK81" s="167"/>
      <c r="EL81" s="167"/>
      <c r="EM81" s="167"/>
      <c r="EN81" s="167"/>
      <c r="EO81" s="167"/>
      <c r="EP81" s="167"/>
      <c r="EQ81" s="167"/>
      <c r="ER81" s="167"/>
      <c r="ES81" s="167"/>
      <c r="ET81" s="167"/>
      <c r="EU81" s="167"/>
      <c r="EV81" s="167"/>
      <c r="EW81" s="167"/>
      <c r="EX81" s="167"/>
      <c r="EY81" s="167"/>
      <c r="EZ81" s="167"/>
      <c r="FA81" s="167"/>
      <c r="FB81" s="167"/>
      <c r="FC81" s="167"/>
      <c r="FD81" s="167"/>
      <c r="FE81" s="167"/>
      <c r="FF81" s="167"/>
      <c r="FG81" s="167"/>
      <c r="FH81" s="167"/>
      <c r="FI81" s="167"/>
      <c r="FJ81" s="167"/>
      <c r="FK81" s="167"/>
      <c r="FL81" s="167"/>
      <c r="FM81" s="167"/>
      <c r="FN81" s="167"/>
      <c r="FO81" s="167"/>
      <c r="FP81" s="167"/>
      <c r="FQ81" s="167"/>
      <c r="FR81" s="167"/>
      <c r="FS81" s="167"/>
      <c r="FT81" s="167"/>
      <c r="FU81" s="167"/>
      <c r="FV81" s="167"/>
      <c r="FW81" s="167"/>
      <c r="FX81" s="167"/>
      <c r="FY81" s="167"/>
      <c r="FZ81" s="167"/>
      <c r="GA81" s="167"/>
      <c r="GB81" s="167"/>
      <c r="GC81" s="167"/>
      <c r="GD81" s="167"/>
      <c r="GE81" s="167"/>
      <c r="GF81" s="167"/>
      <c r="GG81" s="167"/>
      <c r="GH81" s="167"/>
      <c r="GI81" s="167"/>
      <c r="GJ81" s="167"/>
      <c r="GK81" s="167"/>
      <c r="GL81" s="167"/>
      <c r="GM81" s="167"/>
      <c r="GN81" s="167"/>
      <c r="GO81" s="167"/>
      <c r="GP81" s="167"/>
      <c r="GQ81" s="167"/>
      <c r="GR81" s="167"/>
      <c r="GS81" s="167"/>
      <c r="GT81" s="167"/>
      <c r="GU81" s="167"/>
      <c r="GV81" s="167"/>
      <c r="GW81" s="167"/>
      <c r="GX81" s="167"/>
      <c r="GY81" s="167"/>
      <c r="GZ81" s="167"/>
      <c r="HA81" s="167"/>
      <c r="HB81" s="167"/>
      <c r="HC81" s="167"/>
      <c r="HD81" s="167"/>
      <c r="HE81" s="167"/>
      <c r="HF81" s="167"/>
      <c r="HG81" s="167"/>
      <c r="HH81" s="167"/>
      <c r="HI81" s="167"/>
      <c r="HJ81" s="167"/>
      <c r="HK81" s="167"/>
      <c r="HL81" s="167"/>
      <c r="HM81" s="167"/>
      <c r="HN81" s="167"/>
      <c r="HO81" s="167"/>
      <c r="HP81" s="167"/>
      <c r="HQ81" s="167"/>
      <c r="HR81" s="167"/>
      <c r="HS81" s="167"/>
      <c r="HT81" s="167"/>
      <c r="HU81" s="167"/>
      <c r="HV81" s="167"/>
      <c r="HW81" s="167"/>
      <c r="HX81" s="167"/>
      <c r="HY81" s="167"/>
      <c r="HZ81" s="167"/>
      <c r="IA81" s="167"/>
      <c r="IB81" s="167"/>
      <c r="IC81" s="167"/>
      <c r="ID81" s="167"/>
      <c r="IE81" s="167"/>
      <c r="IF81" s="167"/>
      <c r="IG81" s="167"/>
      <c r="IH81" s="167"/>
      <c r="II81" s="167"/>
      <c r="IJ81" s="167"/>
      <c r="IK81" s="167"/>
      <c r="IL81" s="167"/>
      <c r="IM81" s="167"/>
      <c r="IN81" s="167"/>
      <c r="IO81" s="167"/>
      <c r="IP81" s="167"/>
      <c r="IQ81" s="167"/>
      <c r="IR81" s="167"/>
      <c r="IS81" s="167"/>
      <c r="IT81" s="167"/>
      <c r="IU81" s="167"/>
      <c r="IV81" s="167"/>
    </row>
    <row r="82" spans="1:256" x14ac:dyDescent="0.2">
      <c r="A82" s="167"/>
      <c r="B82" s="167"/>
      <c r="C82" s="167"/>
      <c r="D82" s="167"/>
      <c r="E82" s="170"/>
      <c r="F82" s="171"/>
      <c r="G82" s="171"/>
      <c r="H82" s="172"/>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7"/>
      <c r="DB82" s="167"/>
      <c r="DC82" s="167"/>
      <c r="DD82" s="167"/>
      <c r="DE82" s="167"/>
      <c r="DF82" s="167"/>
      <c r="DG82" s="167"/>
      <c r="DH82" s="167"/>
      <c r="DI82" s="167"/>
      <c r="DJ82" s="167"/>
      <c r="DK82" s="167"/>
      <c r="DL82" s="167"/>
      <c r="DM82" s="167"/>
      <c r="DN82" s="167"/>
      <c r="DO82" s="167"/>
      <c r="DP82" s="167"/>
      <c r="DQ82" s="167"/>
      <c r="DR82" s="167"/>
      <c r="DS82" s="167"/>
      <c r="DT82" s="167"/>
      <c r="DU82" s="167"/>
      <c r="DV82" s="167"/>
      <c r="DW82" s="167"/>
      <c r="DX82" s="167"/>
      <c r="DY82" s="167"/>
      <c r="DZ82" s="167"/>
      <c r="EA82" s="167"/>
      <c r="EB82" s="167"/>
      <c r="EC82" s="167"/>
      <c r="ED82" s="167"/>
      <c r="EE82" s="167"/>
      <c r="EF82" s="167"/>
      <c r="EG82" s="167"/>
      <c r="EH82" s="167"/>
      <c r="EI82" s="167"/>
      <c r="EJ82" s="167"/>
      <c r="EK82" s="167"/>
      <c r="EL82" s="167"/>
      <c r="EM82" s="167"/>
      <c r="EN82" s="167"/>
      <c r="EO82" s="167"/>
      <c r="EP82" s="167"/>
      <c r="EQ82" s="167"/>
      <c r="ER82" s="167"/>
      <c r="ES82" s="167"/>
      <c r="ET82" s="167"/>
      <c r="EU82" s="167"/>
      <c r="EV82" s="167"/>
      <c r="EW82" s="167"/>
      <c r="EX82" s="167"/>
      <c r="EY82" s="167"/>
      <c r="EZ82" s="167"/>
      <c r="FA82" s="167"/>
      <c r="FB82" s="167"/>
      <c r="FC82" s="167"/>
      <c r="FD82" s="167"/>
      <c r="FE82" s="167"/>
      <c r="FF82" s="167"/>
      <c r="FG82" s="167"/>
      <c r="FH82" s="167"/>
      <c r="FI82" s="167"/>
      <c r="FJ82" s="167"/>
      <c r="FK82" s="167"/>
      <c r="FL82" s="167"/>
      <c r="FM82" s="167"/>
      <c r="FN82" s="167"/>
      <c r="FO82" s="167"/>
      <c r="FP82" s="167"/>
      <c r="FQ82" s="167"/>
      <c r="FR82" s="167"/>
      <c r="FS82" s="167"/>
      <c r="FT82" s="167"/>
      <c r="FU82" s="167"/>
      <c r="FV82" s="167"/>
      <c r="FW82" s="167"/>
      <c r="FX82" s="167"/>
      <c r="FY82" s="167"/>
      <c r="FZ82" s="167"/>
      <c r="GA82" s="167"/>
      <c r="GB82" s="167"/>
      <c r="GC82" s="167"/>
      <c r="GD82" s="167"/>
      <c r="GE82" s="167"/>
      <c r="GF82" s="167"/>
      <c r="GG82" s="167"/>
      <c r="GH82" s="167"/>
      <c r="GI82" s="167"/>
      <c r="GJ82" s="167"/>
      <c r="GK82" s="167"/>
      <c r="GL82" s="167"/>
      <c r="GM82" s="167"/>
      <c r="GN82" s="167"/>
      <c r="GO82" s="167"/>
      <c r="GP82" s="167"/>
      <c r="GQ82" s="167"/>
      <c r="GR82" s="167"/>
      <c r="GS82" s="167"/>
      <c r="GT82" s="167"/>
      <c r="GU82" s="167"/>
      <c r="GV82" s="167"/>
      <c r="GW82" s="167"/>
      <c r="GX82" s="167"/>
      <c r="GY82" s="167"/>
      <c r="GZ82" s="167"/>
      <c r="HA82" s="167"/>
      <c r="HB82" s="167"/>
      <c r="HC82" s="167"/>
      <c r="HD82" s="167"/>
      <c r="HE82" s="167"/>
      <c r="HF82" s="167"/>
      <c r="HG82" s="167"/>
      <c r="HH82" s="167"/>
      <c r="HI82" s="167"/>
      <c r="HJ82" s="167"/>
      <c r="HK82" s="167"/>
      <c r="HL82" s="167"/>
      <c r="HM82" s="167"/>
      <c r="HN82" s="167"/>
      <c r="HO82" s="167"/>
      <c r="HP82" s="167"/>
      <c r="HQ82" s="167"/>
      <c r="HR82" s="167"/>
      <c r="HS82" s="167"/>
      <c r="HT82" s="167"/>
      <c r="HU82" s="167"/>
      <c r="HV82" s="167"/>
      <c r="HW82" s="167"/>
      <c r="HX82" s="167"/>
      <c r="HY82" s="167"/>
      <c r="HZ82" s="167"/>
      <c r="IA82" s="167"/>
      <c r="IB82" s="167"/>
      <c r="IC82" s="167"/>
      <c r="ID82" s="167"/>
      <c r="IE82" s="167"/>
      <c r="IF82" s="167"/>
      <c r="IG82" s="167"/>
      <c r="IH82" s="167"/>
      <c r="II82" s="167"/>
      <c r="IJ82" s="167"/>
      <c r="IK82" s="167"/>
      <c r="IL82" s="167"/>
      <c r="IM82" s="167"/>
      <c r="IN82" s="167"/>
      <c r="IO82" s="167"/>
      <c r="IP82" s="167"/>
      <c r="IQ82" s="167"/>
      <c r="IR82" s="167"/>
      <c r="IS82" s="167"/>
      <c r="IT82" s="167"/>
      <c r="IU82" s="167"/>
      <c r="IV82" s="167"/>
    </row>
    <row r="83" spans="1:256" x14ac:dyDescent="0.2">
      <c r="A83" s="167"/>
      <c r="B83" s="167"/>
      <c r="C83" s="167"/>
      <c r="D83" s="167"/>
      <c r="E83" s="170"/>
      <c r="F83" s="171"/>
      <c r="G83" s="171"/>
      <c r="H83" s="172"/>
      <c r="J83" s="167"/>
      <c r="K83" s="167"/>
      <c r="L83" s="167"/>
      <c r="M83" s="167"/>
      <c r="N83" s="167"/>
      <c r="O83" s="167"/>
      <c r="P83" s="167"/>
      <c r="Q83" s="167"/>
      <c r="R83" s="167"/>
      <c r="S83" s="167"/>
      <c r="T83" s="167"/>
      <c r="U83" s="167"/>
      <c r="V83" s="167"/>
      <c r="W83" s="167"/>
      <c r="X83" s="167"/>
      <c r="Y83" s="167"/>
      <c r="Z83" s="167"/>
      <c r="AA83" s="167"/>
      <c r="AB83" s="167"/>
      <c r="AC83" s="167"/>
      <c r="AD83" s="167"/>
      <c r="AE83" s="167"/>
      <c r="AF83" s="167"/>
      <c r="AG83" s="167"/>
      <c r="AH83" s="167"/>
      <c r="AI83" s="167"/>
      <c r="AJ83" s="167"/>
      <c r="AK83" s="167"/>
      <c r="AL83" s="167"/>
      <c r="AM83" s="167"/>
      <c r="AN83" s="167"/>
      <c r="AO83" s="167"/>
      <c r="AP83" s="167"/>
      <c r="AQ83" s="167"/>
      <c r="AR83" s="167"/>
      <c r="AS83" s="167"/>
      <c r="AT83" s="167"/>
      <c r="AU83" s="167"/>
      <c r="AV83" s="167"/>
      <c r="AW83" s="167"/>
      <c r="AX83" s="167"/>
      <c r="AY83" s="167"/>
      <c r="AZ83" s="167"/>
      <c r="BA83" s="167"/>
      <c r="BB83" s="167"/>
      <c r="BC83" s="167"/>
      <c r="BD83" s="167"/>
      <c r="BE83" s="167"/>
      <c r="BF83" s="167"/>
      <c r="BG83" s="167"/>
      <c r="BH83" s="167"/>
      <c r="BI83" s="167"/>
      <c r="BJ83" s="167"/>
      <c r="BK83" s="167"/>
      <c r="BL83" s="167"/>
      <c r="BM83" s="167"/>
      <c r="BN83" s="167"/>
      <c r="BO83" s="167"/>
      <c r="BP83" s="167"/>
      <c r="BQ83" s="167"/>
      <c r="BR83" s="167"/>
      <c r="BS83" s="167"/>
      <c r="BT83" s="167"/>
      <c r="BU83" s="167"/>
      <c r="BV83" s="167"/>
      <c r="BW83" s="167"/>
      <c r="BX83" s="167"/>
      <c r="BY83" s="167"/>
      <c r="BZ83" s="167"/>
      <c r="CA83" s="167"/>
      <c r="CB83" s="167"/>
      <c r="CC83" s="167"/>
      <c r="CD83" s="167"/>
      <c r="CE83" s="167"/>
      <c r="CF83" s="167"/>
      <c r="CG83" s="167"/>
      <c r="CH83" s="167"/>
      <c r="CI83" s="167"/>
      <c r="CJ83" s="167"/>
      <c r="CK83" s="167"/>
      <c r="CL83" s="167"/>
      <c r="CM83" s="167"/>
      <c r="CN83" s="167"/>
      <c r="CO83" s="167"/>
      <c r="CP83" s="167"/>
      <c r="CQ83" s="167"/>
      <c r="CR83" s="167"/>
      <c r="CS83" s="167"/>
      <c r="CT83" s="167"/>
      <c r="CU83" s="167"/>
      <c r="CV83" s="167"/>
      <c r="CW83" s="167"/>
      <c r="CX83" s="167"/>
      <c r="CY83" s="167"/>
      <c r="CZ83" s="167"/>
      <c r="DA83" s="167"/>
      <c r="DB83" s="167"/>
      <c r="DC83" s="167"/>
      <c r="DD83" s="167"/>
      <c r="DE83" s="167"/>
      <c r="DF83" s="167"/>
      <c r="DG83" s="167"/>
      <c r="DH83" s="167"/>
      <c r="DI83" s="167"/>
      <c r="DJ83" s="167"/>
      <c r="DK83" s="167"/>
      <c r="DL83" s="167"/>
      <c r="DM83" s="167"/>
      <c r="DN83" s="167"/>
      <c r="DO83" s="167"/>
      <c r="DP83" s="167"/>
      <c r="DQ83" s="167"/>
      <c r="DR83" s="167"/>
      <c r="DS83" s="167"/>
      <c r="DT83" s="167"/>
      <c r="DU83" s="167"/>
      <c r="DV83" s="167"/>
      <c r="DW83" s="167"/>
      <c r="DX83" s="167"/>
      <c r="DY83" s="167"/>
      <c r="DZ83" s="167"/>
      <c r="EA83" s="167"/>
      <c r="EB83" s="167"/>
      <c r="EC83" s="167"/>
      <c r="ED83" s="167"/>
      <c r="EE83" s="167"/>
      <c r="EF83" s="167"/>
      <c r="EG83" s="167"/>
      <c r="EH83" s="167"/>
      <c r="EI83" s="167"/>
      <c r="EJ83" s="167"/>
      <c r="EK83" s="167"/>
      <c r="EL83" s="167"/>
      <c r="EM83" s="167"/>
      <c r="EN83" s="167"/>
      <c r="EO83" s="167"/>
      <c r="EP83" s="167"/>
      <c r="EQ83" s="167"/>
      <c r="ER83" s="167"/>
      <c r="ES83" s="167"/>
      <c r="ET83" s="167"/>
      <c r="EU83" s="167"/>
      <c r="EV83" s="167"/>
      <c r="EW83" s="167"/>
      <c r="EX83" s="167"/>
      <c r="EY83" s="167"/>
      <c r="EZ83" s="167"/>
      <c r="FA83" s="167"/>
      <c r="FB83" s="167"/>
      <c r="FC83" s="167"/>
      <c r="FD83" s="167"/>
      <c r="FE83" s="167"/>
      <c r="FF83" s="167"/>
      <c r="FG83" s="167"/>
      <c r="FH83" s="167"/>
      <c r="FI83" s="167"/>
      <c r="FJ83" s="167"/>
      <c r="FK83" s="167"/>
      <c r="FL83" s="167"/>
      <c r="FM83" s="167"/>
      <c r="FN83" s="167"/>
      <c r="FO83" s="167"/>
      <c r="FP83" s="167"/>
      <c r="FQ83" s="167"/>
      <c r="FR83" s="167"/>
      <c r="FS83" s="167"/>
      <c r="FT83" s="167"/>
      <c r="FU83" s="167"/>
      <c r="FV83" s="167"/>
      <c r="FW83" s="167"/>
      <c r="FX83" s="167"/>
      <c r="FY83" s="167"/>
      <c r="FZ83" s="167"/>
      <c r="GA83" s="167"/>
      <c r="GB83" s="167"/>
      <c r="GC83" s="167"/>
      <c r="GD83" s="167"/>
      <c r="GE83" s="167"/>
      <c r="GF83" s="167"/>
      <c r="GG83" s="167"/>
      <c r="GH83" s="167"/>
      <c r="GI83" s="167"/>
      <c r="GJ83" s="167"/>
      <c r="GK83" s="167"/>
      <c r="GL83" s="167"/>
      <c r="GM83" s="167"/>
      <c r="GN83" s="167"/>
      <c r="GO83" s="167"/>
      <c r="GP83" s="167"/>
      <c r="GQ83" s="167"/>
      <c r="GR83" s="167"/>
      <c r="GS83" s="167"/>
      <c r="GT83" s="167"/>
      <c r="GU83" s="167"/>
      <c r="GV83" s="167"/>
      <c r="GW83" s="167"/>
      <c r="GX83" s="167"/>
      <c r="GY83" s="167"/>
      <c r="GZ83" s="167"/>
      <c r="HA83" s="167"/>
      <c r="HB83" s="167"/>
      <c r="HC83" s="167"/>
      <c r="HD83" s="167"/>
      <c r="HE83" s="167"/>
      <c r="HF83" s="167"/>
      <c r="HG83" s="167"/>
      <c r="HH83" s="167"/>
      <c r="HI83" s="167"/>
      <c r="HJ83" s="167"/>
      <c r="HK83" s="167"/>
      <c r="HL83" s="167"/>
      <c r="HM83" s="167"/>
      <c r="HN83" s="167"/>
      <c r="HO83" s="167"/>
      <c r="HP83" s="167"/>
      <c r="HQ83" s="167"/>
      <c r="HR83" s="167"/>
      <c r="HS83" s="167"/>
      <c r="HT83" s="167"/>
      <c r="HU83" s="167"/>
      <c r="HV83" s="167"/>
      <c r="HW83" s="167"/>
      <c r="HX83" s="167"/>
      <c r="HY83" s="167"/>
      <c r="HZ83" s="167"/>
      <c r="IA83" s="167"/>
      <c r="IB83" s="167"/>
      <c r="IC83" s="167"/>
      <c r="ID83" s="167"/>
      <c r="IE83" s="167"/>
      <c r="IF83" s="167"/>
      <c r="IG83" s="167"/>
      <c r="IH83" s="167"/>
      <c r="II83" s="167"/>
      <c r="IJ83" s="167"/>
      <c r="IK83" s="167"/>
      <c r="IL83" s="167"/>
      <c r="IM83" s="167"/>
      <c r="IN83" s="167"/>
      <c r="IO83" s="167"/>
      <c r="IP83" s="167"/>
      <c r="IQ83" s="167"/>
      <c r="IR83" s="167"/>
      <c r="IS83" s="167"/>
      <c r="IT83" s="167"/>
      <c r="IU83" s="167"/>
      <c r="IV83" s="167"/>
    </row>
    <row r="84" spans="1:256" x14ac:dyDescent="0.2">
      <c r="A84" s="167"/>
      <c r="B84" s="167"/>
      <c r="C84" s="167"/>
      <c r="D84" s="167"/>
      <c r="E84" s="170"/>
      <c r="F84" s="171"/>
      <c r="G84" s="171"/>
      <c r="H84" s="172"/>
      <c r="J84" s="167"/>
      <c r="K84" s="167"/>
      <c r="L84" s="167"/>
      <c r="M84" s="167"/>
      <c r="N84" s="167"/>
      <c r="O84" s="167"/>
      <c r="P84" s="167"/>
      <c r="Q84" s="167"/>
      <c r="R84" s="167"/>
      <c r="S84" s="167"/>
      <c r="T84" s="167"/>
      <c r="U84" s="167"/>
      <c r="V84" s="167"/>
      <c r="W84" s="167"/>
      <c r="X84" s="167"/>
      <c r="Y84" s="167"/>
      <c r="Z84" s="167"/>
      <c r="AA84" s="167"/>
      <c r="AB84" s="167"/>
      <c r="AC84" s="167"/>
      <c r="AD84" s="167"/>
      <c r="AE84" s="167"/>
      <c r="AF84" s="167"/>
      <c r="AG84" s="167"/>
      <c r="AH84" s="167"/>
      <c r="AI84" s="167"/>
      <c r="AJ84" s="167"/>
      <c r="AK84" s="167"/>
      <c r="AL84" s="167"/>
      <c r="AM84" s="167"/>
      <c r="AN84" s="167"/>
      <c r="AO84" s="167"/>
      <c r="AP84" s="167"/>
      <c r="AQ84" s="167"/>
      <c r="AR84" s="167"/>
      <c r="AS84" s="167"/>
      <c r="AT84" s="167"/>
      <c r="AU84" s="167"/>
      <c r="AV84" s="167"/>
      <c r="AW84" s="167"/>
      <c r="AX84" s="167"/>
      <c r="AY84" s="167"/>
      <c r="AZ84" s="167"/>
      <c r="BA84" s="167"/>
      <c r="BB84" s="167"/>
      <c r="BC84" s="167"/>
      <c r="BD84" s="167"/>
      <c r="BE84" s="167"/>
      <c r="BF84" s="167"/>
      <c r="BG84" s="167"/>
      <c r="BH84" s="167"/>
      <c r="BI84" s="167"/>
      <c r="BJ84" s="167"/>
      <c r="BK84" s="167"/>
      <c r="BL84" s="167"/>
      <c r="BM84" s="167"/>
      <c r="BN84" s="167"/>
      <c r="BO84" s="167"/>
      <c r="BP84" s="167"/>
      <c r="BQ84" s="167"/>
      <c r="BR84" s="167"/>
      <c r="BS84" s="167"/>
      <c r="BT84" s="167"/>
      <c r="BU84" s="167"/>
      <c r="BV84" s="167"/>
      <c r="BW84" s="167"/>
      <c r="BX84" s="167"/>
      <c r="BY84" s="167"/>
      <c r="BZ84" s="167"/>
      <c r="CA84" s="167"/>
      <c r="CB84" s="167"/>
      <c r="CC84" s="167"/>
      <c r="CD84" s="167"/>
      <c r="CE84" s="167"/>
      <c r="CF84" s="167"/>
      <c r="CG84" s="167"/>
      <c r="CH84" s="167"/>
      <c r="CI84" s="167"/>
      <c r="CJ84" s="167"/>
      <c r="CK84" s="167"/>
      <c r="CL84" s="167"/>
      <c r="CM84" s="167"/>
      <c r="CN84" s="167"/>
      <c r="CO84" s="167"/>
      <c r="CP84" s="167"/>
      <c r="CQ84" s="167"/>
      <c r="CR84" s="167"/>
      <c r="CS84" s="167"/>
      <c r="CT84" s="167"/>
      <c r="CU84" s="167"/>
      <c r="CV84" s="167"/>
      <c r="CW84" s="167"/>
      <c r="CX84" s="167"/>
      <c r="CY84" s="167"/>
      <c r="CZ84" s="167"/>
      <c r="DA84" s="167"/>
      <c r="DB84" s="167"/>
      <c r="DC84" s="167"/>
      <c r="DD84" s="167"/>
      <c r="DE84" s="167"/>
      <c r="DF84" s="167"/>
      <c r="DG84" s="167"/>
      <c r="DH84" s="167"/>
      <c r="DI84" s="167"/>
      <c r="DJ84" s="167"/>
      <c r="DK84" s="167"/>
      <c r="DL84" s="167"/>
      <c r="DM84" s="167"/>
      <c r="DN84" s="167"/>
      <c r="DO84" s="167"/>
      <c r="DP84" s="167"/>
      <c r="DQ84" s="167"/>
      <c r="DR84" s="167"/>
      <c r="DS84" s="167"/>
      <c r="DT84" s="167"/>
      <c r="DU84" s="167"/>
      <c r="DV84" s="167"/>
      <c r="DW84" s="167"/>
      <c r="DX84" s="167"/>
      <c r="DY84" s="167"/>
      <c r="DZ84" s="167"/>
      <c r="EA84" s="167"/>
      <c r="EB84" s="167"/>
      <c r="EC84" s="167"/>
      <c r="ED84" s="167"/>
      <c r="EE84" s="167"/>
      <c r="EF84" s="167"/>
      <c r="EG84" s="167"/>
      <c r="EH84" s="167"/>
      <c r="EI84" s="167"/>
      <c r="EJ84" s="167"/>
      <c r="EK84" s="167"/>
      <c r="EL84" s="167"/>
      <c r="EM84" s="167"/>
      <c r="EN84" s="167"/>
      <c r="EO84" s="167"/>
      <c r="EP84" s="167"/>
      <c r="EQ84" s="167"/>
      <c r="ER84" s="167"/>
      <c r="ES84" s="167"/>
      <c r="ET84" s="167"/>
      <c r="EU84" s="167"/>
      <c r="EV84" s="167"/>
      <c r="EW84" s="167"/>
      <c r="EX84" s="167"/>
      <c r="EY84" s="167"/>
      <c r="EZ84" s="167"/>
      <c r="FA84" s="167"/>
      <c r="FB84" s="167"/>
      <c r="FC84" s="167"/>
      <c r="FD84" s="167"/>
      <c r="FE84" s="167"/>
      <c r="FF84" s="167"/>
      <c r="FG84" s="167"/>
      <c r="FH84" s="167"/>
      <c r="FI84" s="167"/>
      <c r="FJ84" s="167"/>
      <c r="FK84" s="167"/>
      <c r="FL84" s="167"/>
      <c r="FM84" s="167"/>
      <c r="FN84" s="167"/>
      <c r="FO84" s="167"/>
      <c r="FP84" s="167"/>
      <c r="FQ84" s="167"/>
      <c r="FR84" s="167"/>
      <c r="FS84" s="167"/>
      <c r="FT84" s="167"/>
      <c r="FU84" s="167"/>
      <c r="FV84" s="167"/>
      <c r="FW84" s="167"/>
      <c r="FX84" s="167"/>
      <c r="FY84" s="167"/>
      <c r="FZ84" s="167"/>
      <c r="GA84" s="167"/>
      <c r="GB84" s="167"/>
      <c r="GC84" s="167"/>
      <c r="GD84" s="167"/>
      <c r="GE84" s="167"/>
      <c r="GF84" s="167"/>
      <c r="GG84" s="167"/>
      <c r="GH84" s="167"/>
      <c r="GI84" s="167"/>
      <c r="GJ84" s="167"/>
      <c r="GK84" s="167"/>
      <c r="GL84" s="167"/>
      <c r="GM84" s="167"/>
      <c r="GN84" s="167"/>
      <c r="GO84" s="167"/>
      <c r="GP84" s="167"/>
      <c r="GQ84" s="167"/>
      <c r="GR84" s="167"/>
      <c r="GS84" s="167"/>
      <c r="GT84" s="167"/>
      <c r="GU84" s="167"/>
      <c r="GV84" s="167"/>
      <c r="GW84" s="167"/>
      <c r="GX84" s="167"/>
      <c r="GY84" s="167"/>
      <c r="GZ84" s="167"/>
      <c r="HA84" s="167"/>
      <c r="HB84" s="167"/>
      <c r="HC84" s="167"/>
      <c r="HD84" s="167"/>
      <c r="HE84" s="167"/>
      <c r="HF84" s="167"/>
      <c r="HG84" s="167"/>
      <c r="HH84" s="167"/>
      <c r="HI84" s="167"/>
      <c r="HJ84" s="167"/>
      <c r="HK84" s="167"/>
      <c r="HL84" s="167"/>
      <c r="HM84" s="167"/>
      <c r="HN84" s="167"/>
      <c r="HO84" s="167"/>
      <c r="HP84" s="167"/>
      <c r="HQ84" s="167"/>
      <c r="HR84" s="167"/>
      <c r="HS84" s="167"/>
      <c r="HT84" s="167"/>
      <c r="HU84" s="167"/>
      <c r="HV84" s="167"/>
      <c r="HW84" s="167"/>
      <c r="HX84" s="167"/>
      <c r="HY84" s="167"/>
      <c r="HZ84" s="167"/>
      <c r="IA84" s="167"/>
      <c r="IB84" s="167"/>
      <c r="IC84" s="167"/>
      <c r="ID84" s="167"/>
      <c r="IE84" s="167"/>
      <c r="IF84" s="167"/>
      <c r="IG84" s="167"/>
      <c r="IH84" s="167"/>
      <c r="II84" s="167"/>
      <c r="IJ84" s="167"/>
      <c r="IK84" s="167"/>
      <c r="IL84" s="167"/>
      <c r="IM84" s="167"/>
      <c r="IN84" s="167"/>
      <c r="IO84" s="167"/>
      <c r="IP84" s="167"/>
      <c r="IQ84" s="167"/>
      <c r="IR84" s="167"/>
      <c r="IS84" s="167"/>
      <c r="IT84" s="167"/>
      <c r="IU84" s="167"/>
      <c r="IV84" s="167"/>
    </row>
    <row r="85" spans="1:256" x14ac:dyDescent="0.2">
      <c r="A85" s="167"/>
      <c r="B85" s="167"/>
      <c r="C85" s="167"/>
      <c r="D85" s="167"/>
      <c r="E85" s="170"/>
      <c r="F85" s="171"/>
      <c r="G85" s="171"/>
      <c r="H85" s="172"/>
      <c r="J85" s="167"/>
      <c r="K85" s="167"/>
      <c r="L85" s="167"/>
      <c r="M85" s="167"/>
      <c r="N85" s="167"/>
      <c r="O85" s="167"/>
      <c r="P85" s="167"/>
      <c r="Q85" s="167"/>
      <c r="R85" s="167"/>
      <c r="S85" s="167"/>
      <c r="T85" s="167"/>
      <c r="U85" s="167"/>
      <c r="V85" s="167"/>
      <c r="W85" s="167"/>
      <c r="X85" s="167"/>
      <c r="Y85" s="167"/>
      <c r="Z85" s="167"/>
      <c r="AA85" s="167"/>
      <c r="AB85" s="167"/>
      <c r="AC85" s="167"/>
      <c r="AD85" s="167"/>
      <c r="AE85" s="167"/>
      <c r="AF85" s="167"/>
      <c r="AG85" s="167"/>
      <c r="AH85" s="167"/>
      <c r="AI85" s="167"/>
      <c r="AJ85" s="167"/>
      <c r="AK85" s="167"/>
      <c r="AL85" s="167"/>
      <c r="AM85" s="167"/>
      <c r="AN85" s="167"/>
      <c r="AO85" s="167"/>
      <c r="AP85" s="167"/>
      <c r="AQ85" s="167"/>
      <c r="AR85" s="167"/>
      <c r="AS85" s="167"/>
      <c r="AT85" s="167"/>
      <c r="AU85" s="167"/>
      <c r="AV85" s="167"/>
      <c r="AW85" s="167"/>
      <c r="AX85" s="167"/>
      <c r="AY85" s="167"/>
      <c r="AZ85" s="167"/>
      <c r="BA85" s="167"/>
      <c r="BB85" s="167"/>
      <c r="BC85" s="167"/>
      <c r="BD85" s="167"/>
      <c r="BE85" s="167"/>
      <c r="BF85" s="167"/>
      <c r="BG85" s="167"/>
      <c r="BH85" s="167"/>
      <c r="BI85" s="167"/>
      <c r="BJ85" s="167"/>
      <c r="BK85" s="167"/>
      <c r="BL85" s="167"/>
      <c r="BM85" s="167"/>
      <c r="BN85" s="167"/>
      <c r="BO85" s="167"/>
      <c r="BP85" s="167"/>
      <c r="BQ85" s="167"/>
      <c r="BR85" s="167"/>
      <c r="BS85" s="167"/>
      <c r="BT85" s="167"/>
      <c r="BU85" s="167"/>
      <c r="BV85" s="167"/>
      <c r="BW85" s="167"/>
      <c r="BX85" s="167"/>
      <c r="BY85" s="167"/>
      <c r="BZ85" s="167"/>
      <c r="CA85" s="167"/>
      <c r="CB85" s="167"/>
      <c r="CC85" s="167"/>
      <c r="CD85" s="167"/>
      <c r="CE85" s="167"/>
      <c r="CF85" s="167"/>
      <c r="CG85" s="167"/>
      <c r="CH85" s="167"/>
      <c r="CI85" s="167"/>
      <c r="CJ85" s="167"/>
      <c r="CK85" s="167"/>
      <c r="CL85" s="167"/>
      <c r="CM85" s="167"/>
      <c r="CN85" s="167"/>
      <c r="CO85" s="167"/>
      <c r="CP85" s="167"/>
      <c r="CQ85" s="167"/>
      <c r="CR85" s="167"/>
      <c r="CS85" s="167"/>
      <c r="CT85" s="167"/>
      <c r="CU85" s="167"/>
      <c r="CV85" s="167"/>
      <c r="CW85" s="167"/>
      <c r="CX85" s="167"/>
      <c r="CY85" s="167"/>
      <c r="CZ85" s="167"/>
      <c r="DA85" s="167"/>
      <c r="DB85" s="167"/>
      <c r="DC85" s="167"/>
      <c r="DD85" s="167"/>
      <c r="DE85" s="167"/>
      <c r="DF85" s="167"/>
      <c r="DG85" s="167"/>
      <c r="DH85" s="167"/>
      <c r="DI85" s="167"/>
      <c r="DJ85" s="167"/>
      <c r="DK85" s="167"/>
      <c r="DL85" s="167"/>
      <c r="DM85" s="167"/>
      <c r="DN85" s="167"/>
      <c r="DO85" s="167"/>
      <c r="DP85" s="167"/>
      <c r="DQ85" s="167"/>
      <c r="DR85" s="167"/>
      <c r="DS85" s="167"/>
      <c r="DT85" s="167"/>
      <c r="DU85" s="167"/>
      <c r="DV85" s="167"/>
      <c r="DW85" s="167"/>
      <c r="DX85" s="167"/>
      <c r="DY85" s="167"/>
      <c r="DZ85" s="167"/>
      <c r="EA85" s="167"/>
      <c r="EB85" s="167"/>
      <c r="EC85" s="167"/>
      <c r="ED85" s="167"/>
      <c r="EE85" s="167"/>
      <c r="EF85" s="167"/>
      <c r="EG85" s="167"/>
      <c r="EH85" s="167"/>
      <c r="EI85" s="167"/>
      <c r="EJ85" s="167"/>
      <c r="EK85" s="167"/>
      <c r="EL85" s="167"/>
      <c r="EM85" s="167"/>
      <c r="EN85" s="167"/>
      <c r="EO85" s="167"/>
      <c r="EP85" s="167"/>
      <c r="EQ85" s="167"/>
      <c r="ER85" s="167"/>
      <c r="ES85" s="167"/>
      <c r="ET85" s="167"/>
      <c r="EU85" s="167"/>
      <c r="EV85" s="167"/>
      <c r="EW85" s="167"/>
      <c r="EX85" s="167"/>
      <c r="EY85" s="167"/>
      <c r="EZ85" s="167"/>
      <c r="FA85" s="167"/>
      <c r="FB85" s="167"/>
      <c r="FC85" s="167"/>
      <c r="FD85" s="167"/>
      <c r="FE85" s="167"/>
      <c r="FF85" s="167"/>
      <c r="FG85" s="167"/>
      <c r="FH85" s="167"/>
      <c r="FI85" s="167"/>
      <c r="FJ85" s="167"/>
      <c r="FK85" s="167"/>
      <c r="FL85" s="167"/>
      <c r="FM85" s="167"/>
      <c r="FN85" s="167"/>
      <c r="FO85" s="167"/>
      <c r="FP85" s="167"/>
      <c r="FQ85" s="167"/>
      <c r="FR85" s="167"/>
      <c r="FS85" s="167"/>
      <c r="FT85" s="167"/>
      <c r="FU85" s="167"/>
      <c r="FV85" s="167"/>
      <c r="FW85" s="167"/>
      <c r="FX85" s="167"/>
      <c r="FY85" s="167"/>
      <c r="FZ85" s="167"/>
      <c r="GA85" s="167"/>
      <c r="GB85" s="167"/>
      <c r="GC85" s="167"/>
      <c r="GD85" s="167"/>
      <c r="GE85" s="167"/>
      <c r="GF85" s="167"/>
      <c r="GG85" s="167"/>
      <c r="GH85" s="167"/>
      <c r="GI85" s="167"/>
      <c r="GJ85" s="167"/>
      <c r="GK85" s="167"/>
      <c r="GL85" s="167"/>
      <c r="GM85" s="167"/>
      <c r="GN85" s="167"/>
      <c r="GO85" s="167"/>
      <c r="GP85" s="167"/>
      <c r="GQ85" s="167"/>
      <c r="GR85" s="167"/>
      <c r="GS85" s="167"/>
      <c r="GT85" s="167"/>
      <c r="GU85" s="167"/>
      <c r="GV85" s="167"/>
      <c r="GW85" s="167"/>
      <c r="GX85" s="167"/>
      <c r="GY85" s="167"/>
      <c r="GZ85" s="167"/>
      <c r="HA85" s="167"/>
      <c r="HB85" s="167"/>
      <c r="HC85" s="167"/>
      <c r="HD85" s="167"/>
      <c r="HE85" s="167"/>
      <c r="HF85" s="167"/>
      <c r="HG85" s="167"/>
      <c r="HH85" s="167"/>
      <c r="HI85" s="167"/>
      <c r="HJ85" s="167"/>
      <c r="HK85" s="167"/>
      <c r="HL85" s="167"/>
      <c r="HM85" s="167"/>
      <c r="HN85" s="167"/>
      <c r="HO85" s="167"/>
      <c r="HP85" s="167"/>
      <c r="HQ85" s="167"/>
      <c r="HR85" s="167"/>
      <c r="HS85" s="167"/>
      <c r="HT85" s="167"/>
      <c r="HU85" s="167"/>
      <c r="HV85" s="167"/>
      <c r="HW85" s="167"/>
      <c r="HX85" s="167"/>
      <c r="HY85" s="167"/>
      <c r="HZ85" s="167"/>
      <c r="IA85" s="167"/>
      <c r="IB85" s="167"/>
      <c r="IC85" s="167"/>
      <c r="ID85" s="167"/>
      <c r="IE85" s="167"/>
      <c r="IF85" s="167"/>
      <c r="IG85" s="167"/>
      <c r="IH85" s="167"/>
      <c r="II85" s="167"/>
      <c r="IJ85" s="167"/>
      <c r="IK85" s="167"/>
      <c r="IL85" s="167"/>
      <c r="IM85" s="167"/>
      <c r="IN85" s="167"/>
      <c r="IO85" s="167"/>
      <c r="IP85" s="167"/>
      <c r="IQ85" s="167"/>
      <c r="IR85" s="167"/>
      <c r="IS85" s="167"/>
      <c r="IT85" s="167"/>
      <c r="IU85" s="167"/>
      <c r="IV85" s="167"/>
    </row>
    <row r="86" spans="1:256" x14ac:dyDescent="0.2">
      <c r="A86" s="167"/>
      <c r="B86" s="167"/>
      <c r="C86" s="167"/>
      <c r="D86" s="167"/>
      <c r="E86" s="170"/>
      <c r="F86" s="171"/>
      <c r="G86" s="171"/>
      <c r="H86" s="172"/>
      <c r="J86" s="167"/>
      <c r="K86" s="167"/>
      <c r="L86" s="167"/>
      <c r="M86" s="167"/>
      <c r="N86" s="167"/>
      <c r="O86" s="167"/>
      <c r="P86" s="167"/>
      <c r="Q86" s="167"/>
      <c r="R86" s="167"/>
      <c r="S86" s="167"/>
      <c r="T86" s="167"/>
      <c r="U86" s="167"/>
      <c r="V86" s="167"/>
      <c r="W86" s="167"/>
      <c r="X86" s="167"/>
      <c r="Y86" s="167"/>
      <c r="Z86" s="167"/>
      <c r="AA86" s="167"/>
      <c r="AB86" s="167"/>
      <c r="AC86" s="167"/>
      <c r="AD86" s="167"/>
      <c r="AE86" s="167"/>
      <c r="AF86" s="167"/>
      <c r="AG86" s="167"/>
      <c r="AH86" s="167"/>
      <c r="AI86" s="167"/>
      <c r="AJ86" s="167"/>
      <c r="AK86" s="167"/>
      <c r="AL86" s="167"/>
      <c r="AM86" s="167"/>
      <c r="AN86" s="167"/>
      <c r="AO86" s="167"/>
      <c r="AP86" s="167"/>
      <c r="AQ86" s="167"/>
      <c r="AR86" s="167"/>
      <c r="AS86" s="167"/>
      <c r="AT86" s="167"/>
      <c r="AU86" s="167"/>
      <c r="AV86" s="167"/>
      <c r="AW86" s="167"/>
      <c r="AX86" s="167"/>
      <c r="AY86" s="167"/>
      <c r="AZ86" s="167"/>
      <c r="BA86" s="167"/>
      <c r="BB86" s="167"/>
      <c r="BC86" s="167"/>
      <c r="BD86" s="167"/>
      <c r="BE86" s="167"/>
      <c r="BF86" s="167"/>
      <c r="BG86" s="167"/>
      <c r="BH86" s="167"/>
      <c r="BI86" s="167"/>
      <c r="BJ86" s="167"/>
      <c r="BK86" s="167"/>
      <c r="BL86" s="167"/>
      <c r="BM86" s="167"/>
      <c r="BN86" s="167"/>
      <c r="BO86" s="167"/>
      <c r="BP86" s="167"/>
      <c r="BQ86" s="167"/>
      <c r="BR86" s="167"/>
      <c r="BS86" s="167"/>
      <c r="BT86" s="167"/>
      <c r="BU86" s="167"/>
      <c r="BV86" s="167"/>
      <c r="BW86" s="167"/>
      <c r="BX86" s="167"/>
      <c r="BY86" s="167"/>
      <c r="BZ86" s="167"/>
      <c r="CA86" s="167"/>
      <c r="CB86" s="167"/>
      <c r="CC86" s="167"/>
      <c r="CD86" s="167"/>
      <c r="CE86" s="167"/>
      <c r="CF86" s="167"/>
      <c r="CG86" s="167"/>
      <c r="CH86" s="167"/>
      <c r="CI86" s="167"/>
      <c r="CJ86" s="167"/>
      <c r="CK86" s="167"/>
      <c r="CL86" s="167"/>
      <c r="CM86" s="167"/>
      <c r="CN86" s="167"/>
      <c r="CO86" s="167"/>
      <c r="CP86" s="167"/>
      <c r="CQ86" s="167"/>
      <c r="CR86" s="167"/>
      <c r="CS86" s="167"/>
      <c r="CT86" s="167"/>
      <c r="CU86" s="167"/>
      <c r="CV86" s="167"/>
      <c r="CW86" s="167"/>
      <c r="CX86" s="167"/>
      <c r="CY86" s="167"/>
      <c r="CZ86" s="167"/>
      <c r="DA86" s="167"/>
      <c r="DB86" s="167"/>
      <c r="DC86" s="167"/>
      <c r="DD86" s="167"/>
      <c r="DE86" s="167"/>
      <c r="DF86" s="167"/>
      <c r="DG86" s="167"/>
      <c r="DH86" s="167"/>
      <c r="DI86" s="167"/>
      <c r="DJ86" s="167"/>
      <c r="DK86" s="167"/>
      <c r="DL86" s="167"/>
      <c r="DM86" s="167"/>
      <c r="DN86" s="167"/>
      <c r="DO86" s="167"/>
      <c r="DP86" s="167"/>
      <c r="DQ86" s="167"/>
      <c r="DR86" s="167"/>
      <c r="DS86" s="167"/>
      <c r="DT86" s="167"/>
      <c r="DU86" s="167"/>
      <c r="DV86" s="167"/>
      <c r="DW86" s="167"/>
      <c r="DX86" s="167"/>
      <c r="DY86" s="167"/>
      <c r="DZ86" s="167"/>
      <c r="EA86" s="167"/>
      <c r="EB86" s="167"/>
      <c r="EC86" s="167"/>
      <c r="ED86" s="167"/>
      <c r="EE86" s="167"/>
      <c r="EF86" s="167"/>
      <c r="EG86" s="167"/>
      <c r="EH86" s="167"/>
      <c r="EI86" s="167"/>
      <c r="EJ86" s="167"/>
      <c r="EK86" s="167"/>
      <c r="EL86" s="167"/>
      <c r="EM86" s="167"/>
      <c r="EN86" s="167"/>
      <c r="EO86" s="167"/>
      <c r="EP86" s="167"/>
      <c r="EQ86" s="167"/>
      <c r="ER86" s="167"/>
      <c r="ES86" s="167"/>
      <c r="ET86" s="167"/>
      <c r="EU86" s="167"/>
      <c r="EV86" s="167"/>
      <c r="EW86" s="167"/>
      <c r="EX86" s="167"/>
      <c r="EY86" s="167"/>
      <c r="EZ86" s="167"/>
      <c r="FA86" s="167"/>
      <c r="FB86" s="167"/>
      <c r="FC86" s="167"/>
      <c r="FD86" s="167"/>
      <c r="FE86" s="167"/>
      <c r="FF86" s="167"/>
      <c r="FG86" s="167"/>
      <c r="FH86" s="167"/>
      <c r="FI86" s="167"/>
      <c r="FJ86" s="167"/>
      <c r="FK86" s="167"/>
      <c r="FL86" s="167"/>
      <c r="FM86" s="167"/>
      <c r="FN86" s="167"/>
      <c r="FO86" s="167"/>
      <c r="FP86" s="167"/>
      <c r="FQ86" s="167"/>
      <c r="FR86" s="167"/>
      <c r="FS86" s="167"/>
      <c r="FT86" s="167"/>
      <c r="FU86" s="167"/>
      <c r="FV86" s="167"/>
      <c r="FW86" s="167"/>
      <c r="FX86" s="167"/>
      <c r="FY86" s="167"/>
      <c r="FZ86" s="167"/>
      <c r="GA86" s="167"/>
      <c r="GB86" s="167"/>
      <c r="GC86" s="167"/>
      <c r="GD86" s="167"/>
      <c r="GE86" s="167"/>
      <c r="GF86" s="167"/>
      <c r="GG86" s="167"/>
      <c r="GH86" s="167"/>
      <c r="GI86" s="167"/>
      <c r="GJ86" s="167"/>
      <c r="GK86" s="167"/>
      <c r="GL86" s="167"/>
      <c r="GM86" s="167"/>
      <c r="GN86" s="167"/>
      <c r="GO86" s="167"/>
      <c r="GP86" s="167"/>
      <c r="GQ86" s="167"/>
      <c r="GR86" s="167"/>
      <c r="GS86" s="167"/>
      <c r="GT86" s="167"/>
      <c r="GU86" s="167"/>
      <c r="GV86" s="167"/>
      <c r="GW86" s="167"/>
      <c r="GX86" s="167"/>
      <c r="GY86" s="167"/>
      <c r="GZ86" s="167"/>
      <c r="HA86" s="167"/>
      <c r="HB86" s="167"/>
      <c r="HC86" s="167"/>
      <c r="HD86" s="167"/>
      <c r="HE86" s="167"/>
      <c r="HF86" s="167"/>
      <c r="HG86" s="167"/>
      <c r="HH86" s="167"/>
      <c r="HI86" s="167"/>
      <c r="HJ86" s="167"/>
      <c r="HK86" s="167"/>
      <c r="HL86" s="167"/>
      <c r="HM86" s="167"/>
      <c r="HN86" s="167"/>
      <c r="HO86" s="167"/>
      <c r="HP86" s="167"/>
      <c r="HQ86" s="167"/>
      <c r="HR86" s="167"/>
      <c r="HS86" s="167"/>
      <c r="HT86" s="167"/>
      <c r="HU86" s="167"/>
      <c r="HV86" s="167"/>
      <c r="HW86" s="167"/>
      <c r="HX86" s="167"/>
      <c r="HY86" s="167"/>
      <c r="HZ86" s="167"/>
      <c r="IA86" s="167"/>
      <c r="IB86" s="167"/>
      <c r="IC86" s="167"/>
      <c r="ID86" s="167"/>
      <c r="IE86" s="167"/>
      <c r="IF86" s="167"/>
      <c r="IG86" s="167"/>
      <c r="IH86" s="167"/>
      <c r="II86" s="167"/>
      <c r="IJ86" s="167"/>
      <c r="IK86" s="167"/>
      <c r="IL86" s="167"/>
      <c r="IM86" s="167"/>
      <c r="IN86" s="167"/>
      <c r="IO86" s="167"/>
      <c r="IP86" s="167"/>
      <c r="IQ86" s="167"/>
      <c r="IR86" s="167"/>
      <c r="IS86" s="167"/>
      <c r="IT86" s="167"/>
      <c r="IU86" s="167"/>
      <c r="IV86" s="167"/>
    </row>
    <row r="87" spans="1:256" x14ac:dyDescent="0.2">
      <c r="A87" s="167"/>
      <c r="B87" s="167"/>
      <c r="C87" s="167"/>
      <c r="D87" s="167"/>
      <c r="E87" s="170"/>
      <c r="F87" s="171"/>
      <c r="G87" s="171"/>
      <c r="H87" s="172"/>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67"/>
      <c r="AZ87" s="167"/>
      <c r="BA87" s="167"/>
      <c r="BB87" s="167"/>
      <c r="BC87" s="167"/>
      <c r="BD87" s="167"/>
      <c r="BE87" s="167"/>
      <c r="BF87" s="167"/>
      <c r="BG87" s="167"/>
      <c r="BH87" s="167"/>
      <c r="BI87" s="167"/>
      <c r="BJ87" s="167"/>
      <c r="BK87" s="167"/>
      <c r="BL87" s="167"/>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167"/>
      <c r="DC87" s="167"/>
      <c r="DD87" s="167"/>
      <c r="DE87" s="167"/>
      <c r="DF87" s="167"/>
      <c r="DG87" s="167"/>
      <c r="DH87" s="167"/>
      <c r="DI87" s="167"/>
      <c r="DJ87" s="167"/>
      <c r="DK87" s="167"/>
      <c r="DL87" s="167"/>
      <c r="DM87" s="167"/>
      <c r="DN87" s="167"/>
      <c r="DO87" s="167"/>
      <c r="DP87" s="167"/>
      <c r="DQ87" s="167"/>
      <c r="DR87" s="167"/>
      <c r="DS87" s="167"/>
      <c r="DT87" s="167"/>
      <c r="DU87" s="167"/>
      <c r="DV87" s="167"/>
      <c r="DW87" s="167"/>
      <c r="DX87" s="167"/>
      <c r="DY87" s="167"/>
      <c r="DZ87" s="167"/>
      <c r="EA87" s="167"/>
      <c r="EB87" s="167"/>
      <c r="EC87" s="167"/>
      <c r="ED87" s="167"/>
      <c r="EE87" s="167"/>
      <c r="EF87" s="167"/>
      <c r="EG87" s="167"/>
      <c r="EH87" s="167"/>
      <c r="EI87" s="167"/>
      <c r="EJ87" s="167"/>
      <c r="EK87" s="167"/>
      <c r="EL87" s="167"/>
      <c r="EM87" s="167"/>
      <c r="EN87" s="167"/>
      <c r="EO87" s="167"/>
      <c r="EP87" s="167"/>
      <c r="EQ87" s="167"/>
      <c r="ER87" s="167"/>
      <c r="ES87" s="167"/>
      <c r="ET87" s="167"/>
      <c r="EU87" s="167"/>
      <c r="EV87" s="167"/>
      <c r="EW87" s="167"/>
      <c r="EX87" s="167"/>
      <c r="EY87" s="167"/>
      <c r="EZ87" s="167"/>
      <c r="FA87" s="167"/>
      <c r="FB87" s="167"/>
      <c r="FC87" s="167"/>
      <c r="FD87" s="167"/>
      <c r="FE87" s="167"/>
      <c r="FF87" s="167"/>
      <c r="FG87" s="167"/>
      <c r="FH87" s="167"/>
      <c r="FI87" s="167"/>
      <c r="FJ87" s="167"/>
      <c r="FK87" s="167"/>
      <c r="FL87" s="167"/>
      <c r="FM87" s="167"/>
      <c r="FN87" s="167"/>
      <c r="FO87" s="167"/>
      <c r="FP87" s="167"/>
      <c r="FQ87" s="167"/>
      <c r="FR87" s="167"/>
      <c r="FS87" s="167"/>
      <c r="FT87" s="167"/>
      <c r="FU87" s="167"/>
      <c r="FV87" s="167"/>
      <c r="FW87" s="167"/>
      <c r="FX87" s="167"/>
      <c r="FY87" s="167"/>
      <c r="FZ87" s="167"/>
      <c r="GA87" s="167"/>
      <c r="GB87" s="167"/>
      <c r="GC87" s="167"/>
      <c r="GD87" s="167"/>
      <c r="GE87" s="167"/>
      <c r="GF87" s="167"/>
      <c r="GG87" s="167"/>
      <c r="GH87" s="167"/>
      <c r="GI87" s="167"/>
      <c r="GJ87" s="167"/>
      <c r="GK87" s="167"/>
      <c r="GL87" s="167"/>
      <c r="GM87" s="167"/>
      <c r="GN87" s="167"/>
      <c r="GO87" s="167"/>
      <c r="GP87" s="167"/>
      <c r="GQ87" s="167"/>
      <c r="GR87" s="167"/>
      <c r="GS87" s="167"/>
      <c r="GT87" s="167"/>
      <c r="GU87" s="167"/>
      <c r="GV87" s="167"/>
      <c r="GW87" s="167"/>
      <c r="GX87" s="167"/>
      <c r="GY87" s="167"/>
      <c r="GZ87" s="167"/>
      <c r="HA87" s="167"/>
      <c r="HB87" s="167"/>
      <c r="HC87" s="167"/>
      <c r="HD87" s="167"/>
      <c r="HE87" s="167"/>
      <c r="HF87" s="167"/>
      <c r="HG87" s="167"/>
      <c r="HH87" s="167"/>
      <c r="HI87" s="167"/>
      <c r="HJ87" s="167"/>
      <c r="HK87" s="167"/>
      <c r="HL87" s="167"/>
      <c r="HM87" s="167"/>
      <c r="HN87" s="167"/>
      <c r="HO87" s="167"/>
      <c r="HP87" s="167"/>
      <c r="HQ87" s="167"/>
      <c r="HR87" s="167"/>
      <c r="HS87" s="167"/>
      <c r="HT87" s="167"/>
      <c r="HU87" s="167"/>
      <c r="HV87" s="167"/>
      <c r="HW87" s="167"/>
      <c r="HX87" s="167"/>
      <c r="HY87" s="167"/>
      <c r="HZ87" s="167"/>
      <c r="IA87" s="167"/>
      <c r="IB87" s="167"/>
      <c r="IC87" s="167"/>
      <c r="ID87" s="167"/>
      <c r="IE87" s="167"/>
      <c r="IF87" s="167"/>
      <c r="IG87" s="167"/>
      <c r="IH87" s="167"/>
      <c r="II87" s="167"/>
      <c r="IJ87" s="167"/>
      <c r="IK87" s="167"/>
      <c r="IL87" s="167"/>
      <c r="IM87" s="167"/>
      <c r="IN87" s="167"/>
      <c r="IO87" s="167"/>
      <c r="IP87" s="167"/>
      <c r="IQ87" s="167"/>
      <c r="IR87" s="167"/>
      <c r="IS87" s="167"/>
      <c r="IT87" s="167"/>
      <c r="IU87" s="167"/>
      <c r="IV87" s="167"/>
    </row>
    <row r="88" spans="1:256" x14ac:dyDescent="0.2">
      <c r="A88" s="167"/>
      <c r="B88" s="167"/>
      <c r="C88" s="167"/>
      <c r="D88" s="167"/>
      <c r="E88" s="170"/>
      <c r="F88" s="171"/>
      <c r="G88" s="171"/>
      <c r="H88" s="172"/>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167"/>
      <c r="AL88" s="167"/>
      <c r="AM88" s="167"/>
      <c r="AN88" s="167"/>
      <c r="AO88" s="167"/>
      <c r="AP88" s="167"/>
      <c r="AQ88" s="167"/>
      <c r="AR88" s="167"/>
      <c r="AS88" s="167"/>
      <c r="AT88" s="167"/>
      <c r="AU88" s="167"/>
      <c r="AV88" s="167"/>
      <c r="AW88" s="167"/>
      <c r="AX88" s="167"/>
      <c r="AY88" s="167"/>
      <c r="AZ88" s="167"/>
      <c r="BA88" s="167"/>
      <c r="BB88" s="167"/>
      <c r="BC88" s="167"/>
      <c r="BD88" s="167"/>
      <c r="BE88" s="167"/>
      <c r="BF88" s="167"/>
      <c r="BG88" s="167"/>
      <c r="BH88" s="167"/>
      <c r="BI88" s="167"/>
      <c r="BJ88" s="167"/>
      <c r="BK88" s="167"/>
      <c r="BL88" s="167"/>
      <c r="BM88" s="167"/>
      <c r="BN88" s="167"/>
      <c r="BO88" s="167"/>
      <c r="BP88" s="167"/>
      <c r="BQ88" s="167"/>
      <c r="BR88" s="167"/>
      <c r="BS88" s="167"/>
      <c r="BT88" s="167"/>
      <c r="BU88" s="167"/>
      <c r="BV88" s="167"/>
      <c r="BW88" s="167"/>
      <c r="BX88" s="167"/>
      <c r="BY88" s="167"/>
      <c r="BZ88" s="167"/>
      <c r="CA88" s="167"/>
      <c r="CB88" s="167"/>
      <c r="CC88" s="167"/>
      <c r="CD88" s="167"/>
      <c r="CE88" s="167"/>
      <c r="CF88" s="167"/>
      <c r="CG88" s="167"/>
      <c r="CH88" s="167"/>
      <c r="CI88" s="167"/>
      <c r="CJ88" s="167"/>
      <c r="CK88" s="167"/>
      <c r="CL88" s="167"/>
      <c r="CM88" s="167"/>
      <c r="CN88" s="167"/>
      <c r="CO88" s="167"/>
      <c r="CP88" s="167"/>
      <c r="CQ88" s="167"/>
      <c r="CR88" s="167"/>
      <c r="CS88" s="167"/>
      <c r="CT88" s="167"/>
      <c r="CU88" s="167"/>
      <c r="CV88" s="167"/>
      <c r="CW88" s="167"/>
      <c r="CX88" s="167"/>
      <c r="CY88" s="167"/>
      <c r="CZ88" s="167"/>
      <c r="DA88" s="167"/>
      <c r="DB88" s="167"/>
      <c r="DC88" s="167"/>
      <c r="DD88" s="167"/>
      <c r="DE88" s="167"/>
      <c r="DF88" s="167"/>
      <c r="DG88" s="167"/>
      <c r="DH88" s="167"/>
      <c r="DI88" s="167"/>
      <c r="DJ88" s="167"/>
      <c r="DK88" s="167"/>
      <c r="DL88" s="167"/>
      <c r="DM88" s="167"/>
      <c r="DN88" s="167"/>
      <c r="DO88" s="167"/>
      <c r="DP88" s="167"/>
      <c r="DQ88" s="167"/>
      <c r="DR88" s="167"/>
      <c r="DS88" s="167"/>
      <c r="DT88" s="167"/>
      <c r="DU88" s="167"/>
      <c r="DV88" s="167"/>
      <c r="DW88" s="167"/>
      <c r="DX88" s="167"/>
      <c r="DY88" s="167"/>
      <c r="DZ88" s="167"/>
      <c r="EA88" s="167"/>
      <c r="EB88" s="167"/>
      <c r="EC88" s="167"/>
      <c r="ED88" s="167"/>
      <c r="EE88" s="167"/>
      <c r="EF88" s="167"/>
      <c r="EG88" s="167"/>
      <c r="EH88" s="167"/>
      <c r="EI88" s="167"/>
      <c r="EJ88" s="167"/>
      <c r="EK88" s="167"/>
      <c r="EL88" s="167"/>
      <c r="EM88" s="167"/>
      <c r="EN88" s="167"/>
      <c r="EO88" s="167"/>
      <c r="EP88" s="167"/>
      <c r="EQ88" s="167"/>
      <c r="ER88" s="167"/>
      <c r="ES88" s="167"/>
      <c r="ET88" s="167"/>
      <c r="EU88" s="167"/>
      <c r="EV88" s="167"/>
      <c r="EW88" s="167"/>
      <c r="EX88" s="167"/>
      <c r="EY88" s="167"/>
      <c r="EZ88" s="167"/>
      <c r="FA88" s="167"/>
      <c r="FB88" s="167"/>
      <c r="FC88" s="167"/>
      <c r="FD88" s="167"/>
      <c r="FE88" s="167"/>
      <c r="FF88" s="167"/>
      <c r="FG88" s="167"/>
      <c r="FH88" s="167"/>
      <c r="FI88" s="167"/>
      <c r="FJ88" s="167"/>
      <c r="FK88" s="167"/>
      <c r="FL88" s="167"/>
      <c r="FM88" s="167"/>
      <c r="FN88" s="167"/>
      <c r="FO88" s="167"/>
      <c r="FP88" s="167"/>
      <c r="FQ88" s="167"/>
      <c r="FR88" s="167"/>
      <c r="FS88" s="167"/>
      <c r="FT88" s="167"/>
      <c r="FU88" s="167"/>
      <c r="FV88" s="167"/>
      <c r="FW88" s="167"/>
      <c r="FX88" s="167"/>
      <c r="FY88" s="167"/>
      <c r="FZ88" s="167"/>
      <c r="GA88" s="167"/>
      <c r="GB88" s="167"/>
      <c r="GC88" s="167"/>
      <c r="GD88" s="167"/>
      <c r="GE88" s="167"/>
      <c r="GF88" s="167"/>
      <c r="GG88" s="167"/>
      <c r="GH88" s="167"/>
      <c r="GI88" s="167"/>
      <c r="GJ88" s="167"/>
      <c r="GK88" s="167"/>
      <c r="GL88" s="167"/>
      <c r="GM88" s="167"/>
      <c r="GN88" s="167"/>
      <c r="GO88" s="167"/>
      <c r="GP88" s="167"/>
      <c r="GQ88" s="167"/>
      <c r="GR88" s="167"/>
      <c r="GS88" s="167"/>
      <c r="GT88" s="167"/>
      <c r="GU88" s="167"/>
      <c r="GV88" s="167"/>
      <c r="GW88" s="167"/>
      <c r="GX88" s="167"/>
      <c r="GY88" s="167"/>
      <c r="GZ88" s="167"/>
      <c r="HA88" s="167"/>
      <c r="HB88" s="167"/>
      <c r="HC88" s="167"/>
      <c r="HD88" s="167"/>
      <c r="HE88" s="167"/>
      <c r="HF88" s="167"/>
      <c r="HG88" s="167"/>
      <c r="HH88" s="167"/>
      <c r="HI88" s="167"/>
      <c r="HJ88" s="167"/>
      <c r="HK88" s="167"/>
      <c r="HL88" s="167"/>
      <c r="HM88" s="167"/>
      <c r="HN88" s="167"/>
      <c r="HO88" s="167"/>
      <c r="HP88" s="167"/>
      <c r="HQ88" s="167"/>
      <c r="HR88" s="167"/>
      <c r="HS88" s="167"/>
      <c r="HT88" s="167"/>
      <c r="HU88" s="167"/>
      <c r="HV88" s="167"/>
      <c r="HW88" s="167"/>
      <c r="HX88" s="167"/>
      <c r="HY88" s="167"/>
      <c r="HZ88" s="167"/>
      <c r="IA88" s="167"/>
      <c r="IB88" s="167"/>
      <c r="IC88" s="167"/>
      <c r="ID88" s="167"/>
      <c r="IE88" s="167"/>
      <c r="IF88" s="167"/>
      <c r="IG88" s="167"/>
      <c r="IH88" s="167"/>
      <c r="II88" s="167"/>
      <c r="IJ88" s="167"/>
      <c r="IK88" s="167"/>
      <c r="IL88" s="167"/>
      <c r="IM88" s="167"/>
      <c r="IN88" s="167"/>
      <c r="IO88" s="167"/>
      <c r="IP88" s="167"/>
      <c r="IQ88" s="167"/>
      <c r="IR88" s="167"/>
      <c r="IS88" s="167"/>
      <c r="IT88" s="167"/>
      <c r="IU88" s="167"/>
      <c r="IV88" s="167"/>
    </row>
    <row r="89" spans="1:256" x14ac:dyDescent="0.2">
      <c r="A89" s="167"/>
      <c r="B89" s="167"/>
      <c r="C89" s="167"/>
      <c r="D89" s="167"/>
      <c r="E89" s="170"/>
      <c r="F89" s="171"/>
      <c r="G89" s="171"/>
      <c r="H89" s="172"/>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167"/>
      <c r="AL89" s="167"/>
      <c r="AM89" s="167"/>
      <c r="AN89" s="167"/>
      <c r="AO89" s="167"/>
      <c r="AP89" s="167"/>
      <c r="AQ89" s="167"/>
      <c r="AR89" s="167"/>
      <c r="AS89" s="167"/>
      <c r="AT89" s="167"/>
      <c r="AU89" s="167"/>
      <c r="AV89" s="167"/>
      <c r="AW89" s="167"/>
      <c r="AX89" s="167"/>
      <c r="AY89" s="167"/>
      <c r="AZ89" s="167"/>
      <c r="BA89" s="167"/>
      <c r="BB89" s="167"/>
      <c r="BC89" s="167"/>
      <c r="BD89" s="167"/>
      <c r="BE89" s="167"/>
      <c r="BF89" s="167"/>
      <c r="BG89" s="167"/>
      <c r="BH89" s="167"/>
      <c r="BI89" s="167"/>
      <c r="BJ89" s="167"/>
      <c r="BK89" s="167"/>
      <c r="BL89" s="167"/>
      <c r="BM89" s="167"/>
      <c r="BN89" s="167"/>
      <c r="BO89" s="167"/>
      <c r="BP89" s="167"/>
      <c r="BQ89" s="167"/>
      <c r="BR89" s="167"/>
      <c r="BS89" s="167"/>
      <c r="BT89" s="167"/>
      <c r="BU89" s="167"/>
      <c r="BV89" s="167"/>
      <c r="BW89" s="167"/>
      <c r="BX89" s="167"/>
      <c r="BY89" s="167"/>
      <c r="BZ89" s="167"/>
      <c r="CA89" s="167"/>
      <c r="CB89" s="167"/>
      <c r="CC89" s="167"/>
      <c r="CD89" s="167"/>
      <c r="CE89" s="167"/>
      <c r="CF89" s="167"/>
      <c r="CG89" s="167"/>
      <c r="CH89" s="167"/>
      <c r="CI89" s="167"/>
      <c r="CJ89" s="167"/>
      <c r="CK89" s="167"/>
      <c r="CL89" s="167"/>
      <c r="CM89" s="167"/>
      <c r="CN89" s="167"/>
      <c r="CO89" s="167"/>
      <c r="CP89" s="167"/>
      <c r="CQ89" s="167"/>
      <c r="CR89" s="167"/>
      <c r="CS89" s="167"/>
      <c r="CT89" s="167"/>
      <c r="CU89" s="167"/>
      <c r="CV89" s="167"/>
      <c r="CW89" s="167"/>
      <c r="CX89" s="167"/>
      <c r="CY89" s="167"/>
      <c r="CZ89" s="167"/>
      <c r="DA89" s="167"/>
      <c r="DB89" s="167"/>
      <c r="DC89" s="167"/>
      <c r="DD89" s="167"/>
      <c r="DE89" s="167"/>
      <c r="DF89" s="167"/>
      <c r="DG89" s="167"/>
      <c r="DH89" s="167"/>
      <c r="DI89" s="167"/>
      <c r="DJ89" s="167"/>
      <c r="DK89" s="167"/>
      <c r="DL89" s="167"/>
      <c r="DM89" s="167"/>
      <c r="DN89" s="167"/>
      <c r="DO89" s="167"/>
      <c r="DP89" s="167"/>
      <c r="DQ89" s="167"/>
      <c r="DR89" s="167"/>
      <c r="DS89" s="167"/>
      <c r="DT89" s="167"/>
      <c r="DU89" s="167"/>
      <c r="DV89" s="167"/>
      <c r="DW89" s="167"/>
      <c r="DX89" s="167"/>
      <c r="DY89" s="167"/>
      <c r="DZ89" s="167"/>
      <c r="EA89" s="167"/>
      <c r="EB89" s="167"/>
      <c r="EC89" s="167"/>
      <c r="ED89" s="167"/>
      <c r="EE89" s="167"/>
      <c r="EF89" s="167"/>
      <c r="EG89" s="167"/>
      <c r="EH89" s="167"/>
      <c r="EI89" s="167"/>
      <c r="EJ89" s="167"/>
      <c r="EK89" s="167"/>
      <c r="EL89" s="167"/>
      <c r="EM89" s="167"/>
      <c r="EN89" s="167"/>
      <c r="EO89" s="167"/>
      <c r="EP89" s="167"/>
      <c r="EQ89" s="167"/>
      <c r="ER89" s="167"/>
      <c r="ES89" s="167"/>
      <c r="ET89" s="167"/>
      <c r="EU89" s="167"/>
      <c r="EV89" s="167"/>
      <c r="EW89" s="167"/>
      <c r="EX89" s="167"/>
      <c r="EY89" s="167"/>
      <c r="EZ89" s="167"/>
      <c r="FA89" s="167"/>
      <c r="FB89" s="167"/>
      <c r="FC89" s="167"/>
      <c r="FD89" s="167"/>
      <c r="FE89" s="167"/>
      <c r="FF89" s="167"/>
      <c r="FG89" s="167"/>
      <c r="FH89" s="167"/>
      <c r="FI89" s="167"/>
      <c r="FJ89" s="167"/>
      <c r="FK89" s="167"/>
      <c r="FL89" s="167"/>
      <c r="FM89" s="167"/>
      <c r="FN89" s="167"/>
      <c r="FO89" s="167"/>
      <c r="FP89" s="167"/>
      <c r="FQ89" s="167"/>
      <c r="FR89" s="167"/>
      <c r="FS89" s="167"/>
      <c r="FT89" s="167"/>
      <c r="FU89" s="167"/>
      <c r="FV89" s="167"/>
      <c r="FW89" s="167"/>
      <c r="FX89" s="167"/>
      <c r="FY89" s="167"/>
      <c r="FZ89" s="167"/>
      <c r="GA89" s="167"/>
      <c r="GB89" s="167"/>
      <c r="GC89" s="167"/>
      <c r="GD89" s="167"/>
      <c r="GE89" s="167"/>
      <c r="GF89" s="167"/>
      <c r="GG89" s="167"/>
      <c r="GH89" s="167"/>
      <c r="GI89" s="167"/>
      <c r="GJ89" s="167"/>
      <c r="GK89" s="167"/>
      <c r="GL89" s="167"/>
      <c r="GM89" s="167"/>
      <c r="GN89" s="167"/>
      <c r="GO89" s="167"/>
      <c r="GP89" s="167"/>
      <c r="GQ89" s="167"/>
      <c r="GR89" s="167"/>
      <c r="GS89" s="167"/>
      <c r="GT89" s="167"/>
      <c r="GU89" s="167"/>
      <c r="GV89" s="167"/>
      <c r="GW89" s="167"/>
      <c r="GX89" s="167"/>
      <c r="GY89" s="167"/>
      <c r="GZ89" s="167"/>
      <c r="HA89" s="167"/>
      <c r="HB89" s="167"/>
      <c r="HC89" s="167"/>
      <c r="HD89" s="167"/>
      <c r="HE89" s="167"/>
      <c r="HF89" s="167"/>
      <c r="HG89" s="167"/>
      <c r="HH89" s="167"/>
      <c r="HI89" s="167"/>
      <c r="HJ89" s="167"/>
      <c r="HK89" s="167"/>
      <c r="HL89" s="167"/>
      <c r="HM89" s="167"/>
      <c r="HN89" s="167"/>
      <c r="HO89" s="167"/>
      <c r="HP89" s="167"/>
      <c r="HQ89" s="167"/>
      <c r="HR89" s="167"/>
      <c r="HS89" s="167"/>
      <c r="HT89" s="167"/>
      <c r="HU89" s="167"/>
      <c r="HV89" s="167"/>
      <c r="HW89" s="167"/>
      <c r="HX89" s="167"/>
      <c r="HY89" s="167"/>
      <c r="HZ89" s="167"/>
      <c r="IA89" s="167"/>
      <c r="IB89" s="167"/>
      <c r="IC89" s="167"/>
      <c r="ID89" s="167"/>
      <c r="IE89" s="167"/>
      <c r="IF89" s="167"/>
      <c r="IG89" s="167"/>
      <c r="IH89" s="167"/>
      <c r="II89" s="167"/>
      <c r="IJ89" s="167"/>
      <c r="IK89" s="167"/>
      <c r="IL89" s="167"/>
      <c r="IM89" s="167"/>
      <c r="IN89" s="167"/>
      <c r="IO89" s="167"/>
      <c r="IP89" s="167"/>
      <c r="IQ89" s="167"/>
      <c r="IR89" s="167"/>
      <c r="IS89" s="167"/>
      <c r="IT89" s="167"/>
      <c r="IU89" s="167"/>
      <c r="IV89" s="167"/>
    </row>
    <row r="90" spans="1:256" x14ac:dyDescent="0.2">
      <c r="A90" s="167"/>
      <c r="B90" s="167"/>
      <c r="C90" s="167"/>
      <c r="D90" s="167"/>
      <c r="E90" s="170"/>
      <c r="F90" s="171"/>
      <c r="G90" s="171"/>
      <c r="H90" s="172"/>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167"/>
      <c r="AL90" s="167"/>
      <c r="AM90" s="167"/>
      <c r="AN90" s="167"/>
      <c r="AO90" s="167"/>
      <c r="AP90" s="167"/>
      <c r="AQ90" s="167"/>
      <c r="AR90" s="167"/>
      <c r="AS90" s="167"/>
      <c r="AT90" s="167"/>
      <c r="AU90" s="167"/>
      <c r="AV90" s="167"/>
      <c r="AW90" s="167"/>
      <c r="AX90" s="167"/>
      <c r="AY90" s="167"/>
      <c r="AZ90" s="167"/>
      <c r="BA90" s="167"/>
      <c r="BB90" s="167"/>
      <c r="BC90" s="167"/>
      <c r="BD90" s="167"/>
      <c r="BE90" s="167"/>
      <c r="BF90" s="167"/>
      <c r="BG90" s="167"/>
      <c r="BH90" s="167"/>
      <c r="BI90" s="167"/>
      <c r="BJ90" s="167"/>
      <c r="BK90" s="167"/>
      <c r="BL90" s="167"/>
      <c r="BM90" s="167"/>
      <c r="BN90" s="167"/>
      <c r="BO90" s="167"/>
      <c r="BP90" s="167"/>
      <c r="BQ90" s="167"/>
      <c r="BR90" s="167"/>
      <c r="BS90" s="167"/>
      <c r="BT90" s="167"/>
      <c r="BU90" s="167"/>
      <c r="BV90" s="167"/>
      <c r="BW90" s="167"/>
      <c r="BX90" s="167"/>
      <c r="BY90" s="167"/>
      <c r="BZ90" s="167"/>
      <c r="CA90" s="167"/>
      <c r="CB90" s="167"/>
      <c r="CC90" s="167"/>
      <c r="CD90" s="167"/>
      <c r="CE90" s="167"/>
      <c r="CF90" s="167"/>
      <c r="CG90" s="167"/>
      <c r="CH90" s="167"/>
      <c r="CI90" s="167"/>
      <c r="CJ90" s="167"/>
      <c r="CK90" s="167"/>
      <c r="CL90" s="167"/>
      <c r="CM90" s="167"/>
      <c r="CN90" s="167"/>
      <c r="CO90" s="167"/>
      <c r="CP90" s="167"/>
      <c r="CQ90" s="167"/>
      <c r="CR90" s="167"/>
      <c r="CS90" s="167"/>
      <c r="CT90" s="167"/>
      <c r="CU90" s="167"/>
      <c r="CV90" s="167"/>
      <c r="CW90" s="167"/>
      <c r="CX90" s="167"/>
      <c r="CY90" s="167"/>
      <c r="CZ90" s="167"/>
      <c r="DA90" s="167"/>
      <c r="DB90" s="167"/>
      <c r="DC90" s="167"/>
      <c r="DD90" s="167"/>
      <c r="DE90" s="167"/>
      <c r="DF90" s="167"/>
      <c r="DG90" s="167"/>
      <c r="DH90" s="167"/>
      <c r="DI90" s="167"/>
      <c r="DJ90" s="167"/>
      <c r="DK90" s="167"/>
      <c r="DL90" s="167"/>
      <c r="DM90" s="167"/>
      <c r="DN90" s="167"/>
      <c r="DO90" s="167"/>
      <c r="DP90" s="167"/>
      <c r="DQ90" s="167"/>
      <c r="DR90" s="167"/>
      <c r="DS90" s="167"/>
      <c r="DT90" s="167"/>
      <c r="DU90" s="167"/>
      <c r="DV90" s="167"/>
      <c r="DW90" s="167"/>
      <c r="DX90" s="167"/>
      <c r="DY90" s="167"/>
      <c r="DZ90" s="167"/>
      <c r="EA90" s="167"/>
      <c r="EB90" s="167"/>
      <c r="EC90" s="167"/>
      <c r="ED90" s="167"/>
      <c r="EE90" s="167"/>
      <c r="EF90" s="167"/>
      <c r="EG90" s="167"/>
      <c r="EH90" s="167"/>
      <c r="EI90" s="167"/>
      <c r="EJ90" s="167"/>
      <c r="EK90" s="167"/>
      <c r="EL90" s="167"/>
      <c r="EM90" s="167"/>
      <c r="EN90" s="167"/>
      <c r="EO90" s="167"/>
      <c r="EP90" s="167"/>
      <c r="EQ90" s="167"/>
      <c r="ER90" s="167"/>
      <c r="ES90" s="167"/>
      <c r="ET90" s="167"/>
      <c r="EU90" s="167"/>
      <c r="EV90" s="167"/>
      <c r="EW90" s="167"/>
      <c r="EX90" s="167"/>
      <c r="EY90" s="167"/>
      <c r="EZ90" s="167"/>
      <c r="FA90" s="167"/>
      <c r="FB90" s="167"/>
      <c r="FC90" s="167"/>
      <c r="FD90" s="167"/>
      <c r="FE90" s="167"/>
      <c r="FF90" s="167"/>
      <c r="FG90" s="167"/>
      <c r="FH90" s="167"/>
      <c r="FI90" s="167"/>
      <c r="FJ90" s="167"/>
      <c r="FK90" s="167"/>
      <c r="FL90" s="167"/>
      <c r="FM90" s="167"/>
      <c r="FN90" s="167"/>
      <c r="FO90" s="167"/>
      <c r="FP90" s="167"/>
      <c r="FQ90" s="167"/>
      <c r="FR90" s="167"/>
      <c r="FS90" s="167"/>
      <c r="FT90" s="167"/>
      <c r="FU90" s="167"/>
      <c r="FV90" s="167"/>
      <c r="FW90" s="167"/>
      <c r="FX90" s="167"/>
      <c r="FY90" s="167"/>
      <c r="FZ90" s="167"/>
      <c r="GA90" s="167"/>
      <c r="GB90" s="167"/>
      <c r="GC90" s="167"/>
      <c r="GD90" s="167"/>
      <c r="GE90" s="167"/>
      <c r="GF90" s="167"/>
      <c r="GG90" s="167"/>
      <c r="GH90" s="167"/>
      <c r="GI90" s="167"/>
      <c r="GJ90" s="167"/>
      <c r="GK90" s="167"/>
      <c r="GL90" s="167"/>
      <c r="GM90" s="167"/>
      <c r="GN90" s="167"/>
      <c r="GO90" s="167"/>
      <c r="GP90" s="167"/>
      <c r="GQ90" s="167"/>
      <c r="GR90" s="167"/>
      <c r="GS90" s="167"/>
      <c r="GT90" s="167"/>
      <c r="GU90" s="167"/>
      <c r="GV90" s="167"/>
      <c r="GW90" s="167"/>
      <c r="GX90" s="167"/>
      <c r="GY90" s="167"/>
      <c r="GZ90" s="167"/>
      <c r="HA90" s="167"/>
      <c r="HB90" s="167"/>
      <c r="HC90" s="167"/>
      <c r="HD90" s="167"/>
      <c r="HE90" s="167"/>
      <c r="HF90" s="167"/>
      <c r="HG90" s="167"/>
      <c r="HH90" s="167"/>
      <c r="HI90" s="167"/>
      <c r="HJ90" s="167"/>
      <c r="HK90" s="167"/>
      <c r="HL90" s="167"/>
      <c r="HM90" s="167"/>
      <c r="HN90" s="167"/>
      <c r="HO90" s="167"/>
      <c r="HP90" s="167"/>
      <c r="HQ90" s="167"/>
      <c r="HR90" s="167"/>
      <c r="HS90" s="167"/>
      <c r="HT90" s="167"/>
      <c r="HU90" s="167"/>
      <c r="HV90" s="167"/>
      <c r="HW90" s="167"/>
      <c r="HX90" s="167"/>
      <c r="HY90" s="167"/>
      <c r="HZ90" s="167"/>
      <c r="IA90" s="167"/>
      <c r="IB90" s="167"/>
      <c r="IC90" s="167"/>
      <c r="ID90" s="167"/>
      <c r="IE90" s="167"/>
      <c r="IF90" s="167"/>
      <c r="IG90" s="167"/>
      <c r="IH90" s="167"/>
      <c r="II90" s="167"/>
      <c r="IJ90" s="167"/>
      <c r="IK90" s="167"/>
      <c r="IL90" s="167"/>
      <c r="IM90" s="167"/>
      <c r="IN90" s="167"/>
      <c r="IO90" s="167"/>
      <c r="IP90" s="167"/>
      <c r="IQ90" s="167"/>
      <c r="IR90" s="167"/>
      <c r="IS90" s="167"/>
      <c r="IT90" s="167"/>
      <c r="IU90" s="167"/>
      <c r="IV90" s="167"/>
    </row>
    <row r="91" spans="1:256" x14ac:dyDescent="0.2">
      <c r="A91" s="167"/>
      <c r="B91" s="167"/>
      <c r="C91" s="167"/>
      <c r="D91" s="167"/>
      <c r="E91" s="170"/>
      <c r="F91" s="171"/>
      <c r="G91" s="171"/>
      <c r="H91" s="172"/>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67"/>
      <c r="AT91" s="167"/>
      <c r="AU91" s="167"/>
      <c r="AV91" s="167"/>
      <c r="AW91" s="167"/>
      <c r="AX91" s="167"/>
      <c r="AY91" s="167"/>
      <c r="AZ91" s="167"/>
      <c r="BA91" s="167"/>
      <c r="BB91" s="167"/>
      <c r="BC91" s="167"/>
      <c r="BD91" s="167"/>
      <c r="BE91" s="167"/>
      <c r="BF91" s="167"/>
      <c r="BG91" s="167"/>
      <c r="BH91" s="167"/>
      <c r="BI91" s="167"/>
      <c r="BJ91" s="167"/>
      <c r="BK91" s="167"/>
      <c r="BL91" s="167"/>
      <c r="BM91" s="167"/>
      <c r="BN91" s="167"/>
      <c r="BO91" s="167"/>
      <c r="BP91" s="167"/>
      <c r="BQ91" s="167"/>
      <c r="BR91" s="167"/>
      <c r="BS91" s="167"/>
      <c r="BT91" s="167"/>
      <c r="BU91" s="167"/>
      <c r="BV91" s="167"/>
      <c r="BW91" s="167"/>
      <c r="BX91" s="167"/>
      <c r="BY91" s="167"/>
      <c r="BZ91" s="167"/>
      <c r="CA91" s="167"/>
      <c r="CB91" s="167"/>
      <c r="CC91" s="167"/>
      <c r="CD91" s="167"/>
      <c r="CE91" s="167"/>
      <c r="CF91" s="167"/>
      <c r="CG91" s="167"/>
      <c r="CH91" s="167"/>
      <c r="CI91" s="167"/>
      <c r="CJ91" s="167"/>
      <c r="CK91" s="167"/>
      <c r="CL91" s="167"/>
      <c r="CM91" s="167"/>
      <c r="CN91" s="167"/>
      <c r="CO91" s="167"/>
      <c r="CP91" s="167"/>
      <c r="CQ91" s="167"/>
      <c r="CR91" s="167"/>
      <c r="CS91" s="167"/>
      <c r="CT91" s="167"/>
      <c r="CU91" s="167"/>
      <c r="CV91" s="167"/>
      <c r="CW91" s="167"/>
      <c r="CX91" s="167"/>
      <c r="CY91" s="167"/>
      <c r="CZ91" s="167"/>
      <c r="DA91" s="167"/>
      <c r="DB91" s="167"/>
      <c r="DC91" s="167"/>
      <c r="DD91" s="167"/>
      <c r="DE91" s="167"/>
      <c r="DF91" s="167"/>
      <c r="DG91" s="167"/>
      <c r="DH91" s="167"/>
      <c r="DI91" s="167"/>
      <c r="DJ91" s="167"/>
      <c r="DK91" s="167"/>
      <c r="DL91" s="167"/>
      <c r="DM91" s="167"/>
      <c r="DN91" s="167"/>
      <c r="DO91" s="167"/>
      <c r="DP91" s="167"/>
      <c r="DQ91" s="167"/>
      <c r="DR91" s="167"/>
      <c r="DS91" s="167"/>
      <c r="DT91" s="167"/>
      <c r="DU91" s="167"/>
      <c r="DV91" s="167"/>
      <c r="DW91" s="167"/>
      <c r="DX91" s="167"/>
      <c r="DY91" s="167"/>
      <c r="DZ91" s="167"/>
      <c r="EA91" s="167"/>
      <c r="EB91" s="167"/>
      <c r="EC91" s="167"/>
      <c r="ED91" s="167"/>
      <c r="EE91" s="167"/>
      <c r="EF91" s="167"/>
      <c r="EG91" s="167"/>
      <c r="EH91" s="167"/>
      <c r="EI91" s="167"/>
      <c r="EJ91" s="167"/>
      <c r="EK91" s="167"/>
      <c r="EL91" s="167"/>
      <c r="EM91" s="167"/>
      <c r="EN91" s="167"/>
      <c r="EO91" s="167"/>
      <c r="EP91" s="167"/>
      <c r="EQ91" s="167"/>
      <c r="ER91" s="167"/>
      <c r="ES91" s="167"/>
      <c r="ET91" s="167"/>
      <c r="EU91" s="167"/>
      <c r="EV91" s="167"/>
      <c r="EW91" s="167"/>
      <c r="EX91" s="167"/>
      <c r="EY91" s="167"/>
      <c r="EZ91" s="167"/>
      <c r="FA91" s="167"/>
      <c r="FB91" s="167"/>
      <c r="FC91" s="167"/>
      <c r="FD91" s="167"/>
      <c r="FE91" s="167"/>
      <c r="FF91" s="167"/>
      <c r="FG91" s="167"/>
      <c r="FH91" s="167"/>
      <c r="FI91" s="167"/>
      <c r="FJ91" s="167"/>
      <c r="FK91" s="167"/>
      <c r="FL91" s="167"/>
      <c r="FM91" s="167"/>
      <c r="FN91" s="167"/>
      <c r="FO91" s="167"/>
      <c r="FP91" s="167"/>
      <c r="FQ91" s="167"/>
      <c r="FR91" s="167"/>
      <c r="FS91" s="167"/>
      <c r="FT91" s="167"/>
      <c r="FU91" s="167"/>
      <c r="FV91" s="167"/>
      <c r="FW91" s="167"/>
      <c r="FX91" s="167"/>
      <c r="FY91" s="167"/>
      <c r="FZ91" s="167"/>
      <c r="GA91" s="167"/>
      <c r="GB91" s="167"/>
      <c r="GC91" s="167"/>
      <c r="GD91" s="167"/>
      <c r="GE91" s="167"/>
      <c r="GF91" s="167"/>
      <c r="GG91" s="167"/>
      <c r="GH91" s="167"/>
      <c r="GI91" s="167"/>
      <c r="GJ91" s="167"/>
      <c r="GK91" s="167"/>
      <c r="GL91" s="167"/>
      <c r="GM91" s="167"/>
      <c r="GN91" s="167"/>
      <c r="GO91" s="167"/>
      <c r="GP91" s="167"/>
      <c r="GQ91" s="167"/>
      <c r="GR91" s="167"/>
      <c r="GS91" s="167"/>
      <c r="GT91" s="167"/>
      <c r="GU91" s="167"/>
      <c r="GV91" s="167"/>
      <c r="GW91" s="167"/>
      <c r="GX91" s="167"/>
      <c r="GY91" s="167"/>
      <c r="GZ91" s="167"/>
      <c r="HA91" s="167"/>
      <c r="HB91" s="167"/>
      <c r="HC91" s="167"/>
      <c r="HD91" s="167"/>
      <c r="HE91" s="167"/>
      <c r="HF91" s="167"/>
      <c r="HG91" s="167"/>
      <c r="HH91" s="167"/>
      <c r="HI91" s="167"/>
      <c r="HJ91" s="167"/>
      <c r="HK91" s="167"/>
      <c r="HL91" s="167"/>
      <c r="HM91" s="167"/>
      <c r="HN91" s="167"/>
      <c r="HO91" s="167"/>
      <c r="HP91" s="167"/>
      <c r="HQ91" s="167"/>
      <c r="HR91" s="167"/>
      <c r="HS91" s="167"/>
      <c r="HT91" s="167"/>
      <c r="HU91" s="167"/>
      <c r="HV91" s="167"/>
      <c r="HW91" s="167"/>
      <c r="HX91" s="167"/>
      <c r="HY91" s="167"/>
      <c r="HZ91" s="167"/>
      <c r="IA91" s="167"/>
      <c r="IB91" s="167"/>
      <c r="IC91" s="167"/>
      <c r="ID91" s="167"/>
      <c r="IE91" s="167"/>
      <c r="IF91" s="167"/>
      <c r="IG91" s="167"/>
      <c r="IH91" s="167"/>
      <c r="II91" s="167"/>
      <c r="IJ91" s="167"/>
      <c r="IK91" s="167"/>
      <c r="IL91" s="167"/>
      <c r="IM91" s="167"/>
      <c r="IN91" s="167"/>
      <c r="IO91" s="167"/>
      <c r="IP91" s="167"/>
      <c r="IQ91" s="167"/>
      <c r="IR91" s="167"/>
      <c r="IS91" s="167"/>
      <c r="IT91" s="167"/>
      <c r="IU91" s="167"/>
      <c r="IV91" s="167"/>
    </row>
    <row r="92" spans="1:256" x14ac:dyDescent="0.2">
      <c r="A92" s="167"/>
      <c r="B92" s="167"/>
      <c r="C92" s="167"/>
      <c r="D92" s="167"/>
      <c r="E92" s="170"/>
      <c r="F92" s="171"/>
      <c r="G92" s="171"/>
      <c r="H92" s="172"/>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67"/>
      <c r="AT92" s="167"/>
      <c r="AU92" s="167"/>
      <c r="AV92" s="167"/>
      <c r="AW92" s="167"/>
      <c r="AX92" s="167"/>
      <c r="AY92" s="167"/>
      <c r="AZ92" s="167"/>
      <c r="BA92" s="167"/>
      <c r="BB92" s="167"/>
      <c r="BC92" s="167"/>
      <c r="BD92" s="167"/>
      <c r="BE92" s="167"/>
      <c r="BF92" s="167"/>
      <c r="BG92" s="167"/>
      <c r="BH92" s="167"/>
      <c r="BI92" s="167"/>
      <c r="BJ92" s="167"/>
      <c r="BK92" s="167"/>
      <c r="BL92" s="167"/>
      <c r="BM92" s="167"/>
      <c r="BN92" s="167"/>
      <c r="BO92" s="167"/>
      <c r="BP92" s="167"/>
      <c r="BQ92" s="167"/>
      <c r="BR92" s="167"/>
      <c r="BS92" s="167"/>
      <c r="BT92" s="167"/>
      <c r="BU92" s="167"/>
      <c r="BV92" s="167"/>
      <c r="BW92" s="167"/>
      <c r="BX92" s="167"/>
      <c r="BY92" s="167"/>
      <c r="BZ92" s="167"/>
      <c r="CA92" s="167"/>
      <c r="CB92" s="167"/>
      <c r="CC92" s="167"/>
      <c r="CD92" s="167"/>
      <c r="CE92" s="167"/>
      <c r="CF92" s="167"/>
      <c r="CG92" s="167"/>
      <c r="CH92" s="167"/>
      <c r="CI92" s="167"/>
      <c r="CJ92" s="167"/>
      <c r="CK92" s="167"/>
      <c r="CL92" s="167"/>
      <c r="CM92" s="167"/>
      <c r="CN92" s="167"/>
      <c r="CO92" s="167"/>
      <c r="CP92" s="167"/>
      <c r="CQ92" s="167"/>
      <c r="CR92" s="167"/>
      <c r="CS92" s="167"/>
      <c r="CT92" s="167"/>
      <c r="CU92" s="167"/>
      <c r="CV92" s="167"/>
      <c r="CW92" s="167"/>
      <c r="CX92" s="167"/>
      <c r="CY92" s="167"/>
      <c r="CZ92" s="167"/>
      <c r="DA92" s="167"/>
      <c r="DB92" s="167"/>
      <c r="DC92" s="167"/>
      <c r="DD92" s="167"/>
      <c r="DE92" s="167"/>
      <c r="DF92" s="167"/>
      <c r="DG92" s="167"/>
      <c r="DH92" s="167"/>
      <c r="DI92" s="167"/>
      <c r="DJ92" s="167"/>
      <c r="DK92" s="167"/>
      <c r="DL92" s="167"/>
      <c r="DM92" s="167"/>
      <c r="DN92" s="167"/>
      <c r="DO92" s="167"/>
      <c r="DP92" s="167"/>
      <c r="DQ92" s="167"/>
      <c r="DR92" s="167"/>
      <c r="DS92" s="167"/>
      <c r="DT92" s="167"/>
      <c r="DU92" s="167"/>
      <c r="DV92" s="167"/>
      <c r="DW92" s="167"/>
      <c r="DX92" s="167"/>
      <c r="DY92" s="167"/>
      <c r="DZ92" s="167"/>
      <c r="EA92" s="167"/>
      <c r="EB92" s="167"/>
      <c r="EC92" s="167"/>
      <c r="ED92" s="167"/>
      <c r="EE92" s="167"/>
      <c r="EF92" s="167"/>
      <c r="EG92" s="167"/>
      <c r="EH92" s="167"/>
      <c r="EI92" s="167"/>
      <c r="EJ92" s="167"/>
      <c r="EK92" s="167"/>
      <c r="EL92" s="167"/>
      <c r="EM92" s="167"/>
      <c r="EN92" s="167"/>
      <c r="EO92" s="167"/>
      <c r="EP92" s="167"/>
      <c r="EQ92" s="167"/>
      <c r="ER92" s="167"/>
      <c r="ES92" s="167"/>
      <c r="ET92" s="167"/>
      <c r="EU92" s="167"/>
      <c r="EV92" s="167"/>
      <c r="EW92" s="167"/>
      <c r="EX92" s="167"/>
      <c r="EY92" s="167"/>
      <c r="EZ92" s="167"/>
      <c r="FA92" s="167"/>
      <c r="FB92" s="167"/>
      <c r="FC92" s="167"/>
      <c r="FD92" s="167"/>
      <c r="FE92" s="167"/>
      <c r="FF92" s="167"/>
      <c r="FG92" s="167"/>
      <c r="FH92" s="167"/>
      <c r="FI92" s="167"/>
      <c r="FJ92" s="167"/>
      <c r="FK92" s="167"/>
      <c r="FL92" s="167"/>
      <c r="FM92" s="167"/>
      <c r="FN92" s="167"/>
      <c r="FO92" s="167"/>
      <c r="FP92" s="167"/>
      <c r="FQ92" s="167"/>
      <c r="FR92" s="167"/>
      <c r="FS92" s="167"/>
      <c r="FT92" s="167"/>
      <c r="FU92" s="167"/>
      <c r="FV92" s="167"/>
      <c r="FW92" s="167"/>
      <c r="FX92" s="167"/>
      <c r="FY92" s="167"/>
      <c r="FZ92" s="167"/>
      <c r="GA92" s="167"/>
      <c r="GB92" s="167"/>
      <c r="GC92" s="167"/>
      <c r="GD92" s="167"/>
      <c r="GE92" s="167"/>
      <c r="GF92" s="167"/>
      <c r="GG92" s="167"/>
      <c r="GH92" s="167"/>
      <c r="GI92" s="167"/>
      <c r="GJ92" s="167"/>
      <c r="GK92" s="167"/>
      <c r="GL92" s="167"/>
      <c r="GM92" s="167"/>
      <c r="GN92" s="167"/>
      <c r="GO92" s="167"/>
      <c r="GP92" s="167"/>
      <c r="GQ92" s="167"/>
      <c r="GR92" s="167"/>
      <c r="GS92" s="167"/>
      <c r="GT92" s="167"/>
      <c r="GU92" s="167"/>
      <c r="GV92" s="167"/>
      <c r="GW92" s="167"/>
      <c r="GX92" s="167"/>
      <c r="GY92" s="167"/>
      <c r="GZ92" s="167"/>
      <c r="HA92" s="167"/>
      <c r="HB92" s="167"/>
      <c r="HC92" s="167"/>
      <c r="HD92" s="167"/>
      <c r="HE92" s="167"/>
      <c r="HF92" s="167"/>
      <c r="HG92" s="167"/>
      <c r="HH92" s="167"/>
      <c r="HI92" s="167"/>
      <c r="HJ92" s="167"/>
      <c r="HK92" s="167"/>
      <c r="HL92" s="167"/>
      <c r="HM92" s="167"/>
      <c r="HN92" s="167"/>
      <c r="HO92" s="167"/>
      <c r="HP92" s="167"/>
      <c r="HQ92" s="167"/>
      <c r="HR92" s="167"/>
      <c r="HS92" s="167"/>
      <c r="HT92" s="167"/>
      <c r="HU92" s="167"/>
      <c r="HV92" s="167"/>
      <c r="HW92" s="167"/>
      <c r="HX92" s="167"/>
      <c r="HY92" s="167"/>
      <c r="HZ92" s="167"/>
      <c r="IA92" s="167"/>
      <c r="IB92" s="167"/>
      <c r="IC92" s="167"/>
      <c r="ID92" s="167"/>
      <c r="IE92" s="167"/>
      <c r="IF92" s="167"/>
      <c r="IG92" s="167"/>
      <c r="IH92" s="167"/>
      <c r="II92" s="167"/>
      <c r="IJ92" s="167"/>
      <c r="IK92" s="167"/>
      <c r="IL92" s="167"/>
      <c r="IM92" s="167"/>
      <c r="IN92" s="167"/>
      <c r="IO92" s="167"/>
      <c r="IP92" s="167"/>
      <c r="IQ92" s="167"/>
      <c r="IR92" s="167"/>
      <c r="IS92" s="167"/>
      <c r="IT92" s="167"/>
      <c r="IU92" s="167"/>
      <c r="IV92" s="167"/>
    </row>
    <row r="93" spans="1:256" x14ac:dyDescent="0.2">
      <c r="A93" s="167"/>
      <c r="B93" s="167"/>
      <c r="C93" s="167"/>
      <c r="D93" s="167"/>
      <c r="E93" s="170"/>
      <c r="F93" s="171"/>
      <c r="G93" s="171"/>
      <c r="H93" s="172"/>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c r="AQ93" s="167"/>
      <c r="AR93" s="167"/>
      <c r="AS93" s="167"/>
      <c r="AT93" s="167"/>
      <c r="AU93" s="167"/>
      <c r="AV93" s="167"/>
      <c r="AW93" s="167"/>
      <c r="AX93" s="167"/>
      <c r="AY93" s="167"/>
      <c r="AZ93" s="167"/>
      <c r="BA93" s="167"/>
      <c r="BB93" s="167"/>
      <c r="BC93" s="167"/>
      <c r="BD93" s="167"/>
      <c r="BE93" s="167"/>
      <c r="BF93" s="167"/>
      <c r="BG93" s="167"/>
      <c r="BH93" s="167"/>
      <c r="BI93" s="167"/>
      <c r="BJ93" s="167"/>
      <c r="BK93" s="167"/>
      <c r="BL93" s="167"/>
      <c r="BM93" s="167"/>
      <c r="BN93" s="167"/>
      <c r="BO93" s="167"/>
      <c r="BP93" s="167"/>
      <c r="BQ93" s="167"/>
      <c r="BR93" s="167"/>
      <c r="BS93" s="167"/>
      <c r="BT93" s="167"/>
      <c r="BU93" s="167"/>
      <c r="BV93" s="167"/>
      <c r="BW93" s="167"/>
      <c r="BX93" s="167"/>
      <c r="BY93" s="167"/>
      <c r="BZ93" s="167"/>
      <c r="CA93" s="167"/>
      <c r="CB93" s="167"/>
      <c r="CC93" s="167"/>
      <c r="CD93" s="167"/>
      <c r="CE93" s="167"/>
      <c r="CF93" s="167"/>
      <c r="CG93" s="167"/>
      <c r="CH93" s="167"/>
      <c r="CI93" s="167"/>
      <c r="CJ93" s="167"/>
      <c r="CK93" s="167"/>
      <c r="CL93" s="167"/>
      <c r="CM93" s="167"/>
      <c r="CN93" s="167"/>
      <c r="CO93" s="167"/>
      <c r="CP93" s="167"/>
      <c r="CQ93" s="167"/>
      <c r="CR93" s="167"/>
      <c r="CS93" s="167"/>
      <c r="CT93" s="167"/>
      <c r="CU93" s="167"/>
      <c r="CV93" s="167"/>
      <c r="CW93" s="167"/>
      <c r="CX93" s="167"/>
      <c r="CY93" s="167"/>
      <c r="CZ93" s="167"/>
      <c r="DA93" s="167"/>
      <c r="DB93" s="167"/>
      <c r="DC93" s="167"/>
      <c r="DD93" s="167"/>
      <c r="DE93" s="167"/>
      <c r="DF93" s="167"/>
      <c r="DG93" s="167"/>
      <c r="DH93" s="167"/>
      <c r="DI93" s="167"/>
      <c r="DJ93" s="167"/>
      <c r="DK93" s="167"/>
      <c r="DL93" s="167"/>
      <c r="DM93" s="167"/>
      <c r="DN93" s="167"/>
      <c r="DO93" s="167"/>
      <c r="DP93" s="167"/>
      <c r="DQ93" s="167"/>
      <c r="DR93" s="167"/>
      <c r="DS93" s="167"/>
      <c r="DT93" s="167"/>
      <c r="DU93" s="167"/>
      <c r="DV93" s="167"/>
      <c r="DW93" s="167"/>
      <c r="DX93" s="167"/>
      <c r="DY93" s="167"/>
      <c r="DZ93" s="167"/>
      <c r="EA93" s="167"/>
      <c r="EB93" s="167"/>
      <c r="EC93" s="167"/>
      <c r="ED93" s="167"/>
      <c r="EE93" s="167"/>
      <c r="EF93" s="167"/>
      <c r="EG93" s="167"/>
      <c r="EH93" s="167"/>
      <c r="EI93" s="167"/>
      <c r="EJ93" s="167"/>
      <c r="EK93" s="167"/>
      <c r="EL93" s="167"/>
      <c r="EM93" s="167"/>
      <c r="EN93" s="167"/>
      <c r="EO93" s="167"/>
      <c r="EP93" s="167"/>
      <c r="EQ93" s="167"/>
      <c r="ER93" s="167"/>
      <c r="ES93" s="167"/>
      <c r="ET93" s="167"/>
      <c r="EU93" s="167"/>
      <c r="EV93" s="167"/>
      <c r="EW93" s="167"/>
      <c r="EX93" s="167"/>
      <c r="EY93" s="167"/>
      <c r="EZ93" s="167"/>
      <c r="FA93" s="167"/>
      <c r="FB93" s="167"/>
      <c r="FC93" s="167"/>
      <c r="FD93" s="167"/>
      <c r="FE93" s="167"/>
      <c r="FF93" s="167"/>
      <c r="FG93" s="167"/>
      <c r="FH93" s="167"/>
      <c r="FI93" s="167"/>
      <c r="FJ93" s="167"/>
      <c r="FK93" s="167"/>
      <c r="FL93" s="167"/>
      <c r="FM93" s="167"/>
      <c r="FN93" s="167"/>
      <c r="FO93" s="167"/>
      <c r="FP93" s="167"/>
      <c r="FQ93" s="167"/>
      <c r="FR93" s="167"/>
      <c r="FS93" s="167"/>
      <c r="FT93" s="167"/>
      <c r="FU93" s="167"/>
      <c r="FV93" s="167"/>
      <c r="FW93" s="167"/>
      <c r="FX93" s="167"/>
      <c r="FY93" s="167"/>
      <c r="FZ93" s="167"/>
      <c r="GA93" s="167"/>
      <c r="GB93" s="167"/>
      <c r="GC93" s="167"/>
      <c r="GD93" s="167"/>
      <c r="GE93" s="167"/>
      <c r="GF93" s="167"/>
      <c r="GG93" s="167"/>
      <c r="GH93" s="167"/>
      <c r="GI93" s="167"/>
      <c r="GJ93" s="167"/>
      <c r="GK93" s="167"/>
      <c r="GL93" s="167"/>
      <c r="GM93" s="167"/>
      <c r="GN93" s="167"/>
      <c r="GO93" s="167"/>
      <c r="GP93" s="167"/>
      <c r="GQ93" s="167"/>
      <c r="GR93" s="167"/>
      <c r="GS93" s="167"/>
      <c r="GT93" s="167"/>
      <c r="GU93" s="167"/>
      <c r="GV93" s="167"/>
      <c r="GW93" s="167"/>
      <c r="GX93" s="167"/>
      <c r="GY93" s="167"/>
      <c r="GZ93" s="167"/>
      <c r="HA93" s="167"/>
      <c r="HB93" s="167"/>
      <c r="HC93" s="167"/>
      <c r="HD93" s="167"/>
      <c r="HE93" s="167"/>
      <c r="HF93" s="167"/>
      <c r="HG93" s="167"/>
      <c r="HH93" s="167"/>
      <c r="HI93" s="167"/>
      <c r="HJ93" s="167"/>
      <c r="HK93" s="167"/>
      <c r="HL93" s="167"/>
      <c r="HM93" s="167"/>
      <c r="HN93" s="167"/>
      <c r="HO93" s="167"/>
      <c r="HP93" s="167"/>
      <c r="HQ93" s="167"/>
      <c r="HR93" s="167"/>
      <c r="HS93" s="167"/>
      <c r="HT93" s="167"/>
      <c r="HU93" s="167"/>
      <c r="HV93" s="167"/>
      <c r="HW93" s="167"/>
      <c r="HX93" s="167"/>
      <c r="HY93" s="167"/>
      <c r="HZ93" s="167"/>
      <c r="IA93" s="167"/>
      <c r="IB93" s="167"/>
      <c r="IC93" s="167"/>
      <c r="ID93" s="167"/>
      <c r="IE93" s="167"/>
      <c r="IF93" s="167"/>
      <c r="IG93" s="167"/>
      <c r="IH93" s="167"/>
      <c r="II93" s="167"/>
      <c r="IJ93" s="167"/>
      <c r="IK93" s="167"/>
      <c r="IL93" s="167"/>
      <c r="IM93" s="167"/>
      <c r="IN93" s="167"/>
      <c r="IO93" s="167"/>
      <c r="IP93" s="167"/>
      <c r="IQ93" s="167"/>
      <c r="IR93" s="167"/>
      <c r="IS93" s="167"/>
      <c r="IT93" s="167"/>
      <c r="IU93" s="167"/>
      <c r="IV93" s="167"/>
    </row>
    <row r="94" spans="1:256" x14ac:dyDescent="0.2">
      <c r="A94" s="167"/>
      <c r="B94" s="167"/>
      <c r="C94" s="167"/>
      <c r="D94" s="167"/>
      <c r="E94" s="170"/>
      <c r="F94" s="171"/>
      <c r="G94" s="171"/>
      <c r="H94" s="172"/>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7"/>
      <c r="BD94" s="167"/>
      <c r="BE94" s="167"/>
      <c r="BF94" s="167"/>
      <c r="BG94" s="167"/>
      <c r="BH94" s="167"/>
      <c r="BI94" s="167"/>
      <c r="BJ94" s="167"/>
      <c r="BK94" s="167"/>
      <c r="BL94" s="167"/>
      <c r="BM94" s="167"/>
      <c r="BN94" s="167"/>
      <c r="BO94" s="167"/>
      <c r="BP94" s="167"/>
      <c r="BQ94" s="167"/>
      <c r="BR94" s="167"/>
      <c r="BS94" s="167"/>
      <c r="BT94" s="167"/>
      <c r="BU94" s="167"/>
      <c r="BV94" s="167"/>
      <c r="BW94" s="167"/>
      <c r="BX94" s="167"/>
      <c r="BY94" s="167"/>
      <c r="BZ94" s="167"/>
      <c r="CA94" s="167"/>
      <c r="CB94" s="167"/>
      <c r="CC94" s="167"/>
      <c r="CD94" s="167"/>
      <c r="CE94" s="167"/>
      <c r="CF94" s="167"/>
      <c r="CG94" s="167"/>
      <c r="CH94" s="167"/>
      <c r="CI94" s="167"/>
      <c r="CJ94" s="167"/>
      <c r="CK94" s="167"/>
      <c r="CL94" s="167"/>
      <c r="CM94" s="167"/>
      <c r="CN94" s="167"/>
      <c r="CO94" s="167"/>
      <c r="CP94" s="167"/>
      <c r="CQ94" s="167"/>
      <c r="CR94" s="167"/>
      <c r="CS94" s="167"/>
      <c r="CT94" s="167"/>
      <c r="CU94" s="167"/>
      <c r="CV94" s="167"/>
      <c r="CW94" s="167"/>
      <c r="CX94" s="167"/>
      <c r="CY94" s="167"/>
      <c r="CZ94" s="167"/>
      <c r="DA94" s="167"/>
      <c r="DB94" s="167"/>
      <c r="DC94" s="167"/>
      <c r="DD94" s="167"/>
      <c r="DE94" s="167"/>
      <c r="DF94" s="167"/>
      <c r="DG94" s="167"/>
      <c r="DH94" s="167"/>
      <c r="DI94" s="167"/>
      <c r="DJ94" s="167"/>
      <c r="DK94" s="167"/>
      <c r="DL94" s="167"/>
      <c r="DM94" s="167"/>
      <c r="DN94" s="167"/>
      <c r="DO94" s="167"/>
      <c r="DP94" s="167"/>
      <c r="DQ94" s="167"/>
      <c r="DR94" s="167"/>
      <c r="DS94" s="167"/>
      <c r="DT94" s="167"/>
      <c r="DU94" s="167"/>
      <c r="DV94" s="167"/>
      <c r="DW94" s="167"/>
      <c r="DX94" s="167"/>
      <c r="DY94" s="167"/>
      <c r="DZ94" s="167"/>
      <c r="EA94" s="167"/>
      <c r="EB94" s="167"/>
      <c r="EC94" s="167"/>
      <c r="ED94" s="167"/>
      <c r="EE94" s="167"/>
      <c r="EF94" s="167"/>
      <c r="EG94" s="167"/>
      <c r="EH94" s="167"/>
      <c r="EI94" s="167"/>
      <c r="EJ94" s="167"/>
      <c r="EK94" s="167"/>
      <c r="EL94" s="167"/>
      <c r="EM94" s="167"/>
      <c r="EN94" s="167"/>
      <c r="EO94" s="167"/>
      <c r="EP94" s="167"/>
      <c r="EQ94" s="167"/>
      <c r="ER94" s="167"/>
      <c r="ES94" s="167"/>
      <c r="ET94" s="167"/>
      <c r="EU94" s="167"/>
      <c r="EV94" s="167"/>
      <c r="EW94" s="167"/>
      <c r="EX94" s="167"/>
      <c r="EY94" s="167"/>
      <c r="EZ94" s="167"/>
      <c r="FA94" s="167"/>
      <c r="FB94" s="167"/>
      <c r="FC94" s="167"/>
      <c r="FD94" s="167"/>
      <c r="FE94" s="167"/>
      <c r="FF94" s="167"/>
      <c r="FG94" s="167"/>
      <c r="FH94" s="167"/>
      <c r="FI94" s="167"/>
      <c r="FJ94" s="167"/>
      <c r="FK94" s="167"/>
      <c r="FL94" s="167"/>
      <c r="FM94" s="167"/>
      <c r="FN94" s="167"/>
      <c r="FO94" s="167"/>
      <c r="FP94" s="167"/>
      <c r="FQ94" s="167"/>
      <c r="FR94" s="167"/>
      <c r="FS94" s="167"/>
      <c r="FT94" s="167"/>
      <c r="FU94" s="167"/>
      <c r="FV94" s="167"/>
      <c r="FW94" s="167"/>
      <c r="FX94" s="167"/>
      <c r="FY94" s="167"/>
      <c r="FZ94" s="167"/>
      <c r="GA94" s="167"/>
      <c r="GB94" s="167"/>
      <c r="GC94" s="167"/>
      <c r="GD94" s="167"/>
      <c r="GE94" s="167"/>
      <c r="GF94" s="167"/>
      <c r="GG94" s="167"/>
      <c r="GH94" s="167"/>
      <c r="GI94" s="167"/>
      <c r="GJ94" s="167"/>
      <c r="GK94" s="167"/>
      <c r="GL94" s="167"/>
      <c r="GM94" s="167"/>
      <c r="GN94" s="167"/>
      <c r="GO94" s="167"/>
      <c r="GP94" s="167"/>
      <c r="GQ94" s="167"/>
      <c r="GR94" s="167"/>
      <c r="GS94" s="167"/>
      <c r="GT94" s="167"/>
      <c r="GU94" s="167"/>
      <c r="GV94" s="167"/>
      <c r="GW94" s="167"/>
      <c r="GX94" s="167"/>
      <c r="GY94" s="167"/>
      <c r="GZ94" s="167"/>
      <c r="HA94" s="167"/>
      <c r="HB94" s="167"/>
      <c r="HC94" s="167"/>
      <c r="HD94" s="167"/>
      <c r="HE94" s="167"/>
      <c r="HF94" s="167"/>
      <c r="HG94" s="167"/>
      <c r="HH94" s="167"/>
      <c r="HI94" s="167"/>
      <c r="HJ94" s="167"/>
      <c r="HK94" s="167"/>
      <c r="HL94" s="167"/>
      <c r="HM94" s="167"/>
      <c r="HN94" s="167"/>
      <c r="HO94" s="167"/>
      <c r="HP94" s="167"/>
      <c r="HQ94" s="167"/>
      <c r="HR94" s="167"/>
      <c r="HS94" s="167"/>
      <c r="HT94" s="167"/>
      <c r="HU94" s="167"/>
      <c r="HV94" s="167"/>
      <c r="HW94" s="167"/>
      <c r="HX94" s="167"/>
      <c r="HY94" s="167"/>
      <c r="HZ94" s="167"/>
      <c r="IA94" s="167"/>
      <c r="IB94" s="167"/>
      <c r="IC94" s="167"/>
      <c r="ID94" s="167"/>
      <c r="IE94" s="167"/>
      <c r="IF94" s="167"/>
      <c r="IG94" s="167"/>
      <c r="IH94" s="167"/>
      <c r="II94" s="167"/>
      <c r="IJ94" s="167"/>
      <c r="IK94" s="167"/>
      <c r="IL94" s="167"/>
      <c r="IM94" s="167"/>
      <c r="IN94" s="167"/>
      <c r="IO94" s="167"/>
      <c r="IP94" s="167"/>
      <c r="IQ94" s="167"/>
      <c r="IR94" s="167"/>
      <c r="IS94" s="167"/>
      <c r="IT94" s="167"/>
      <c r="IU94" s="167"/>
      <c r="IV94" s="167"/>
    </row>
    <row r="95" spans="1:256" x14ac:dyDescent="0.2">
      <c r="A95" s="167"/>
      <c r="B95" s="167"/>
      <c r="C95" s="167"/>
      <c r="D95" s="167"/>
      <c r="E95" s="170"/>
      <c r="F95" s="171"/>
      <c r="G95" s="171"/>
      <c r="H95" s="172"/>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c r="AQ95" s="167"/>
      <c r="AR95" s="167"/>
      <c r="AS95" s="167"/>
      <c r="AT95" s="167"/>
      <c r="AU95" s="167"/>
      <c r="AV95" s="167"/>
      <c r="AW95" s="167"/>
      <c r="AX95" s="167"/>
      <c r="AY95" s="167"/>
      <c r="AZ95" s="167"/>
      <c r="BA95" s="167"/>
      <c r="BB95" s="167"/>
      <c r="BC95" s="167"/>
      <c r="BD95" s="167"/>
      <c r="BE95" s="167"/>
      <c r="BF95" s="167"/>
      <c r="BG95" s="167"/>
      <c r="BH95" s="167"/>
      <c r="BI95" s="167"/>
      <c r="BJ95" s="167"/>
      <c r="BK95" s="167"/>
      <c r="BL95" s="167"/>
      <c r="BM95" s="167"/>
      <c r="BN95" s="167"/>
      <c r="BO95" s="167"/>
      <c r="BP95" s="167"/>
      <c r="BQ95" s="167"/>
      <c r="BR95" s="167"/>
      <c r="BS95" s="167"/>
      <c r="BT95" s="167"/>
      <c r="BU95" s="167"/>
      <c r="BV95" s="167"/>
      <c r="BW95" s="167"/>
      <c r="BX95" s="167"/>
      <c r="BY95" s="167"/>
      <c r="BZ95" s="167"/>
      <c r="CA95" s="167"/>
      <c r="CB95" s="167"/>
      <c r="CC95" s="167"/>
      <c r="CD95" s="167"/>
      <c r="CE95" s="167"/>
      <c r="CF95" s="167"/>
      <c r="CG95" s="167"/>
      <c r="CH95" s="167"/>
      <c r="CI95" s="167"/>
      <c r="CJ95" s="167"/>
      <c r="CK95" s="167"/>
      <c r="CL95" s="167"/>
      <c r="CM95" s="167"/>
      <c r="CN95" s="167"/>
      <c r="CO95" s="167"/>
      <c r="CP95" s="167"/>
      <c r="CQ95" s="167"/>
      <c r="CR95" s="167"/>
      <c r="CS95" s="167"/>
      <c r="CT95" s="167"/>
      <c r="CU95" s="167"/>
      <c r="CV95" s="167"/>
      <c r="CW95" s="167"/>
      <c r="CX95" s="167"/>
      <c r="CY95" s="167"/>
      <c r="CZ95" s="167"/>
      <c r="DA95" s="167"/>
      <c r="DB95" s="167"/>
      <c r="DC95" s="167"/>
      <c r="DD95" s="167"/>
      <c r="DE95" s="167"/>
      <c r="DF95" s="167"/>
      <c r="DG95" s="167"/>
      <c r="DH95" s="167"/>
      <c r="DI95" s="167"/>
      <c r="DJ95" s="167"/>
      <c r="DK95" s="167"/>
      <c r="DL95" s="167"/>
      <c r="DM95" s="167"/>
      <c r="DN95" s="167"/>
      <c r="DO95" s="167"/>
      <c r="DP95" s="167"/>
      <c r="DQ95" s="167"/>
      <c r="DR95" s="167"/>
      <c r="DS95" s="167"/>
      <c r="DT95" s="167"/>
      <c r="DU95" s="167"/>
      <c r="DV95" s="167"/>
      <c r="DW95" s="167"/>
      <c r="DX95" s="167"/>
      <c r="DY95" s="167"/>
      <c r="DZ95" s="167"/>
      <c r="EA95" s="167"/>
      <c r="EB95" s="167"/>
      <c r="EC95" s="167"/>
      <c r="ED95" s="167"/>
      <c r="EE95" s="167"/>
      <c r="EF95" s="167"/>
      <c r="EG95" s="167"/>
      <c r="EH95" s="167"/>
      <c r="EI95" s="167"/>
      <c r="EJ95" s="167"/>
      <c r="EK95" s="167"/>
      <c r="EL95" s="167"/>
      <c r="EM95" s="167"/>
      <c r="EN95" s="167"/>
      <c r="EO95" s="167"/>
      <c r="EP95" s="167"/>
      <c r="EQ95" s="167"/>
      <c r="ER95" s="167"/>
      <c r="ES95" s="167"/>
      <c r="ET95" s="167"/>
      <c r="EU95" s="167"/>
      <c r="EV95" s="167"/>
      <c r="EW95" s="167"/>
      <c r="EX95" s="167"/>
      <c r="EY95" s="167"/>
      <c r="EZ95" s="167"/>
      <c r="FA95" s="167"/>
      <c r="FB95" s="167"/>
      <c r="FC95" s="167"/>
      <c r="FD95" s="167"/>
      <c r="FE95" s="167"/>
      <c r="FF95" s="167"/>
      <c r="FG95" s="167"/>
      <c r="FH95" s="167"/>
      <c r="FI95" s="167"/>
      <c r="FJ95" s="167"/>
      <c r="FK95" s="167"/>
      <c r="FL95" s="167"/>
      <c r="FM95" s="167"/>
      <c r="FN95" s="167"/>
      <c r="FO95" s="167"/>
      <c r="FP95" s="167"/>
      <c r="FQ95" s="167"/>
      <c r="FR95" s="167"/>
      <c r="FS95" s="167"/>
      <c r="FT95" s="167"/>
      <c r="FU95" s="167"/>
      <c r="FV95" s="167"/>
      <c r="FW95" s="167"/>
      <c r="FX95" s="167"/>
      <c r="FY95" s="167"/>
      <c r="FZ95" s="167"/>
      <c r="GA95" s="167"/>
      <c r="GB95" s="167"/>
      <c r="GC95" s="167"/>
      <c r="GD95" s="167"/>
      <c r="GE95" s="167"/>
      <c r="GF95" s="167"/>
      <c r="GG95" s="167"/>
      <c r="GH95" s="167"/>
      <c r="GI95" s="167"/>
      <c r="GJ95" s="167"/>
      <c r="GK95" s="167"/>
      <c r="GL95" s="167"/>
      <c r="GM95" s="167"/>
      <c r="GN95" s="167"/>
      <c r="GO95" s="167"/>
      <c r="GP95" s="167"/>
      <c r="GQ95" s="167"/>
      <c r="GR95" s="167"/>
      <c r="GS95" s="167"/>
      <c r="GT95" s="167"/>
      <c r="GU95" s="167"/>
      <c r="GV95" s="167"/>
      <c r="GW95" s="167"/>
      <c r="GX95" s="167"/>
      <c r="GY95" s="167"/>
      <c r="GZ95" s="167"/>
      <c r="HA95" s="167"/>
      <c r="HB95" s="167"/>
      <c r="HC95" s="167"/>
      <c r="HD95" s="167"/>
      <c r="HE95" s="167"/>
      <c r="HF95" s="167"/>
      <c r="HG95" s="167"/>
      <c r="HH95" s="167"/>
      <c r="HI95" s="167"/>
      <c r="HJ95" s="167"/>
      <c r="HK95" s="167"/>
      <c r="HL95" s="167"/>
      <c r="HM95" s="167"/>
      <c r="HN95" s="167"/>
      <c r="HO95" s="167"/>
      <c r="HP95" s="167"/>
      <c r="HQ95" s="167"/>
      <c r="HR95" s="167"/>
      <c r="HS95" s="167"/>
      <c r="HT95" s="167"/>
      <c r="HU95" s="167"/>
      <c r="HV95" s="167"/>
      <c r="HW95" s="167"/>
      <c r="HX95" s="167"/>
      <c r="HY95" s="167"/>
      <c r="HZ95" s="167"/>
      <c r="IA95" s="167"/>
      <c r="IB95" s="167"/>
      <c r="IC95" s="167"/>
      <c r="ID95" s="167"/>
      <c r="IE95" s="167"/>
      <c r="IF95" s="167"/>
      <c r="IG95" s="167"/>
      <c r="IH95" s="167"/>
      <c r="II95" s="167"/>
      <c r="IJ95" s="167"/>
      <c r="IK95" s="167"/>
      <c r="IL95" s="167"/>
      <c r="IM95" s="167"/>
      <c r="IN95" s="167"/>
      <c r="IO95" s="167"/>
      <c r="IP95" s="167"/>
      <c r="IQ95" s="167"/>
      <c r="IR95" s="167"/>
      <c r="IS95" s="167"/>
      <c r="IT95" s="167"/>
      <c r="IU95" s="167"/>
      <c r="IV95" s="167"/>
    </row>
    <row r="96" spans="1:256" x14ac:dyDescent="0.2">
      <c r="A96" s="167"/>
      <c r="B96" s="167"/>
      <c r="C96" s="167"/>
      <c r="D96" s="167"/>
      <c r="E96" s="170"/>
      <c r="F96" s="171"/>
      <c r="G96" s="171"/>
      <c r="H96" s="172"/>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c r="AS96" s="167"/>
      <c r="AT96" s="167"/>
      <c r="AU96" s="167"/>
      <c r="AV96" s="167"/>
      <c r="AW96" s="167"/>
      <c r="AX96" s="167"/>
      <c r="AY96" s="167"/>
      <c r="AZ96" s="167"/>
      <c r="BA96" s="167"/>
      <c r="BB96" s="167"/>
      <c r="BC96" s="167"/>
      <c r="BD96" s="167"/>
      <c r="BE96" s="167"/>
      <c r="BF96" s="167"/>
      <c r="BG96" s="167"/>
      <c r="BH96" s="167"/>
      <c r="BI96" s="167"/>
      <c r="BJ96" s="167"/>
      <c r="BK96" s="167"/>
      <c r="BL96" s="167"/>
      <c r="BM96" s="167"/>
      <c r="BN96" s="167"/>
      <c r="BO96" s="167"/>
      <c r="BP96" s="167"/>
      <c r="BQ96" s="167"/>
      <c r="BR96" s="167"/>
      <c r="BS96" s="167"/>
      <c r="BT96" s="167"/>
      <c r="BU96" s="167"/>
      <c r="BV96" s="167"/>
      <c r="BW96" s="167"/>
      <c r="BX96" s="167"/>
      <c r="BY96" s="167"/>
      <c r="BZ96" s="167"/>
      <c r="CA96" s="167"/>
      <c r="CB96" s="167"/>
      <c r="CC96" s="167"/>
      <c r="CD96" s="167"/>
      <c r="CE96" s="167"/>
      <c r="CF96" s="167"/>
      <c r="CG96" s="167"/>
      <c r="CH96" s="167"/>
      <c r="CI96" s="167"/>
      <c r="CJ96" s="167"/>
      <c r="CK96" s="167"/>
      <c r="CL96" s="167"/>
      <c r="CM96" s="167"/>
      <c r="CN96" s="167"/>
      <c r="CO96" s="167"/>
      <c r="CP96" s="167"/>
      <c r="CQ96" s="167"/>
      <c r="CR96" s="167"/>
      <c r="CS96" s="167"/>
      <c r="CT96" s="167"/>
      <c r="CU96" s="167"/>
      <c r="CV96" s="167"/>
      <c r="CW96" s="167"/>
      <c r="CX96" s="167"/>
      <c r="CY96" s="167"/>
      <c r="CZ96" s="167"/>
      <c r="DA96" s="167"/>
      <c r="DB96" s="167"/>
      <c r="DC96" s="167"/>
      <c r="DD96" s="167"/>
      <c r="DE96" s="167"/>
      <c r="DF96" s="167"/>
      <c r="DG96" s="167"/>
      <c r="DH96" s="167"/>
      <c r="DI96" s="167"/>
      <c r="DJ96" s="167"/>
      <c r="DK96" s="167"/>
      <c r="DL96" s="167"/>
      <c r="DM96" s="167"/>
      <c r="DN96" s="167"/>
      <c r="DO96" s="167"/>
      <c r="DP96" s="167"/>
      <c r="DQ96" s="167"/>
      <c r="DR96" s="167"/>
      <c r="DS96" s="167"/>
      <c r="DT96" s="167"/>
      <c r="DU96" s="167"/>
      <c r="DV96" s="167"/>
      <c r="DW96" s="167"/>
      <c r="DX96" s="167"/>
      <c r="DY96" s="167"/>
      <c r="DZ96" s="167"/>
      <c r="EA96" s="167"/>
      <c r="EB96" s="167"/>
      <c r="EC96" s="167"/>
      <c r="ED96" s="167"/>
      <c r="EE96" s="167"/>
      <c r="EF96" s="167"/>
      <c r="EG96" s="167"/>
      <c r="EH96" s="167"/>
      <c r="EI96" s="167"/>
      <c r="EJ96" s="167"/>
      <c r="EK96" s="167"/>
      <c r="EL96" s="167"/>
      <c r="EM96" s="167"/>
      <c r="EN96" s="167"/>
      <c r="EO96" s="167"/>
      <c r="EP96" s="167"/>
      <c r="EQ96" s="167"/>
      <c r="ER96" s="167"/>
      <c r="ES96" s="167"/>
      <c r="ET96" s="167"/>
      <c r="EU96" s="167"/>
      <c r="EV96" s="167"/>
      <c r="EW96" s="167"/>
      <c r="EX96" s="167"/>
      <c r="EY96" s="167"/>
      <c r="EZ96" s="167"/>
      <c r="FA96" s="167"/>
      <c r="FB96" s="167"/>
      <c r="FC96" s="167"/>
      <c r="FD96" s="167"/>
      <c r="FE96" s="167"/>
      <c r="FF96" s="167"/>
      <c r="FG96" s="167"/>
      <c r="FH96" s="167"/>
      <c r="FI96" s="167"/>
      <c r="FJ96" s="167"/>
      <c r="FK96" s="167"/>
      <c r="FL96" s="167"/>
      <c r="FM96" s="167"/>
      <c r="FN96" s="167"/>
      <c r="FO96" s="167"/>
      <c r="FP96" s="167"/>
      <c r="FQ96" s="167"/>
      <c r="FR96" s="167"/>
      <c r="FS96" s="167"/>
      <c r="FT96" s="167"/>
      <c r="FU96" s="167"/>
      <c r="FV96" s="167"/>
      <c r="FW96" s="167"/>
      <c r="FX96" s="167"/>
      <c r="FY96" s="167"/>
      <c r="FZ96" s="167"/>
      <c r="GA96" s="167"/>
      <c r="GB96" s="167"/>
      <c r="GC96" s="167"/>
      <c r="GD96" s="167"/>
      <c r="GE96" s="167"/>
      <c r="GF96" s="167"/>
      <c r="GG96" s="167"/>
      <c r="GH96" s="167"/>
      <c r="GI96" s="167"/>
      <c r="GJ96" s="167"/>
      <c r="GK96" s="167"/>
      <c r="GL96" s="167"/>
      <c r="GM96" s="167"/>
      <c r="GN96" s="167"/>
      <c r="GO96" s="167"/>
      <c r="GP96" s="167"/>
      <c r="GQ96" s="167"/>
      <c r="GR96" s="167"/>
      <c r="GS96" s="167"/>
      <c r="GT96" s="167"/>
      <c r="GU96" s="167"/>
      <c r="GV96" s="167"/>
      <c r="GW96" s="167"/>
      <c r="GX96" s="167"/>
      <c r="GY96" s="167"/>
      <c r="GZ96" s="167"/>
      <c r="HA96" s="167"/>
      <c r="HB96" s="167"/>
      <c r="HC96" s="167"/>
      <c r="HD96" s="167"/>
      <c r="HE96" s="167"/>
      <c r="HF96" s="167"/>
      <c r="HG96" s="167"/>
      <c r="HH96" s="167"/>
      <c r="HI96" s="167"/>
      <c r="HJ96" s="167"/>
      <c r="HK96" s="167"/>
      <c r="HL96" s="167"/>
      <c r="HM96" s="167"/>
      <c r="HN96" s="167"/>
      <c r="HO96" s="167"/>
      <c r="HP96" s="167"/>
      <c r="HQ96" s="167"/>
      <c r="HR96" s="167"/>
      <c r="HS96" s="167"/>
      <c r="HT96" s="167"/>
      <c r="HU96" s="167"/>
      <c r="HV96" s="167"/>
      <c r="HW96" s="167"/>
      <c r="HX96" s="167"/>
      <c r="HY96" s="167"/>
      <c r="HZ96" s="167"/>
      <c r="IA96" s="167"/>
      <c r="IB96" s="167"/>
      <c r="IC96" s="167"/>
      <c r="ID96" s="167"/>
      <c r="IE96" s="167"/>
      <c r="IF96" s="167"/>
      <c r="IG96" s="167"/>
      <c r="IH96" s="167"/>
      <c r="II96" s="167"/>
      <c r="IJ96" s="167"/>
      <c r="IK96" s="167"/>
      <c r="IL96" s="167"/>
      <c r="IM96" s="167"/>
      <c r="IN96" s="167"/>
      <c r="IO96" s="167"/>
      <c r="IP96" s="167"/>
      <c r="IQ96" s="167"/>
      <c r="IR96" s="167"/>
      <c r="IS96" s="167"/>
      <c r="IT96" s="167"/>
      <c r="IU96" s="167"/>
      <c r="IV96" s="167"/>
    </row>
    <row r="97" spans="1:256" x14ac:dyDescent="0.2">
      <c r="A97" s="167"/>
      <c r="B97" s="167"/>
      <c r="C97" s="167"/>
      <c r="D97" s="167"/>
      <c r="E97" s="170"/>
      <c r="F97" s="171"/>
      <c r="G97" s="171"/>
      <c r="H97" s="172"/>
      <c r="J97" s="167"/>
      <c r="K97" s="167"/>
      <c r="L97" s="167"/>
      <c r="M97" s="167"/>
      <c r="N97" s="167"/>
      <c r="O97" s="167"/>
      <c r="P97" s="167"/>
      <c r="Q97" s="167"/>
      <c r="R97" s="167"/>
      <c r="S97" s="167"/>
      <c r="T97" s="167"/>
      <c r="U97" s="167"/>
      <c r="V97" s="167"/>
      <c r="W97" s="167"/>
      <c r="X97" s="167"/>
      <c r="Y97" s="167"/>
      <c r="Z97" s="167"/>
      <c r="AA97" s="167"/>
      <c r="AB97" s="167"/>
      <c r="AC97" s="167"/>
      <c r="AD97" s="167"/>
      <c r="AE97" s="167"/>
      <c r="AF97" s="167"/>
      <c r="AG97" s="167"/>
      <c r="AH97" s="167"/>
      <c r="AI97" s="167"/>
      <c r="AJ97" s="167"/>
      <c r="AK97" s="167"/>
      <c r="AL97" s="167"/>
      <c r="AM97" s="167"/>
      <c r="AN97" s="167"/>
      <c r="AO97" s="167"/>
      <c r="AP97" s="167"/>
      <c r="AQ97" s="167"/>
      <c r="AR97" s="167"/>
      <c r="AS97" s="167"/>
      <c r="AT97" s="167"/>
      <c r="AU97" s="167"/>
      <c r="AV97" s="167"/>
      <c r="AW97" s="167"/>
      <c r="AX97" s="167"/>
      <c r="AY97" s="167"/>
      <c r="AZ97" s="167"/>
      <c r="BA97" s="167"/>
      <c r="BB97" s="167"/>
      <c r="BC97" s="167"/>
      <c r="BD97" s="167"/>
      <c r="BE97" s="167"/>
      <c r="BF97" s="167"/>
      <c r="BG97" s="167"/>
      <c r="BH97" s="167"/>
      <c r="BI97" s="167"/>
      <c r="BJ97" s="167"/>
      <c r="BK97" s="167"/>
      <c r="BL97" s="167"/>
      <c r="BM97" s="167"/>
      <c r="BN97" s="167"/>
      <c r="BO97" s="167"/>
      <c r="BP97" s="167"/>
      <c r="BQ97" s="167"/>
      <c r="BR97" s="167"/>
      <c r="BS97" s="167"/>
      <c r="BT97" s="167"/>
      <c r="BU97" s="167"/>
      <c r="BV97" s="167"/>
      <c r="BW97" s="167"/>
      <c r="BX97" s="167"/>
      <c r="BY97" s="167"/>
      <c r="BZ97" s="167"/>
      <c r="CA97" s="167"/>
      <c r="CB97" s="167"/>
      <c r="CC97" s="167"/>
      <c r="CD97" s="167"/>
      <c r="CE97" s="167"/>
      <c r="CF97" s="167"/>
      <c r="CG97" s="167"/>
      <c r="CH97" s="167"/>
      <c r="CI97" s="167"/>
      <c r="CJ97" s="167"/>
      <c r="CK97" s="167"/>
      <c r="CL97" s="167"/>
      <c r="CM97" s="167"/>
      <c r="CN97" s="167"/>
      <c r="CO97" s="167"/>
      <c r="CP97" s="167"/>
      <c r="CQ97" s="167"/>
      <c r="CR97" s="167"/>
      <c r="CS97" s="167"/>
      <c r="CT97" s="167"/>
      <c r="CU97" s="167"/>
      <c r="CV97" s="167"/>
      <c r="CW97" s="167"/>
      <c r="CX97" s="167"/>
      <c r="CY97" s="167"/>
      <c r="CZ97" s="167"/>
      <c r="DA97" s="167"/>
      <c r="DB97" s="167"/>
      <c r="DC97" s="167"/>
      <c r="DD97" s="167"/>
      <c r="DE97" s="167"/>
      <c r="DF97" s="167"/>
      <c r="DG97" s="167"/>
      <c r="DH97" s="167"/>
      <c r="DI97" s="167"/>
      <c r="DJ97" s="167"/>
      <c r="DK97" s="167"/>
      <c r="DL97" s="167"/>
      <c r="DM97" s="167"/>
      <c r="DN97" s="167"/>
      <c r="DO97" s="167"/>
      <c r="DP97" s="167"/>
      <c r="DQ97" s="167"/>
      <c r="DR97" s="167"/>
      <c r="DS97" s="167"/>
      <c r="DT97" s="167"/>
      <c r="DU97" s="167"/>
      <c r="DV97" s="167"/>
      <c r="DW97" s="167"/>
      <c r="DX97" s="167"/>
      <c r="DY97" s="167"/>
      <c r="DZ97" s="167"/>
      <c r="EA97" s="167"/>
      <c r="EB97" s="167"/>
      <c r="EC97" s="167"/>
      <c r="ED97" s="167"/>
      <c r="EE97" s="167"/>
      <c r="EF97" s="167"/>
      <c r="EG97" s="167"/>
      <c r="EH97" s="167"/>
      <c r="EI97" s="167"/>
      <c r="EJ97" s="167"/>
      <c r="EK97" s="167"/>
      <c r="EL97" s="167"/>
      <c r="EM97" s="167"/>
      <c r="EN97" s="167"/>
      <c r="EO97" s="167"/>
      <c r="EP97" s="167"/>
      <c r="EQ97" s="167"/>
      <c r="ER97" s="167"/>
      <c r="ES97" s="167"/>
      <c r="ET97" s="167"/>
      <c r="EU97" s="167"/>
      <c r="EV97" s="167"/>
      <c r="EW97" s="167"/>
      <c r="EX97" s="167"/>
      <c r="EY97" s="167"/>
      <c r="EZ97" s="167"/>
      <c r="FA97" s="167"/>
      <c r="FB97" s="167"/>
      <c r="FC97" s="167"/>
      <c r="FD97" s="167"/>
      <c r="FE97" s="167"/>
      <c r="FF97" s="167"/>
      <c r="FG97" s="167"/>
      <c r="FH97" s="167"/>
      <c r="FI97" s="167"/>
      <c r="FJ97" s="167"/>
      <c r="FK97" s="167"/>
      <c r="FL97" s="167"/>
      <c r="FM97" s="167"/>
      <c r="FN97" s="167"/>
      <c r="FO97" s="167"/>
      <c r="FP97" s="167"/>
      <c r="FQ97" s="167"/>
      <c r="FR97" s="167"/>
      <c r="FS97" s="167"/>
      <c r="FT97" s="167"/>
      <c r="FU97" s="167"/>
      <c r="FV97" s="167"/>
      <c r="FW97" s="167"/>
      <c r="FX97" s="167"/>
      <c r="FY97" s="167"/>
      <c r="FZ97" s="167"/>
      <c r="GA97" s="167"/>
      <c r="GB97" s="167"/>
      <c r="GC97" s="167"/>
      <c r="GD97" s="167"/>
      <c r="GE97" s="167"/>
      <c r="GF97" s="167"/>
      <c r="GG97" s="167"/>
      <c r="GH97" s="167"/>
      <c r="GI97" s="167"/>
      <c r="GJ97" s="167"/>
      <c r="GK97" s="167"/>
      <c r="GL97" s="167"/>
      <c r="GM97" s="167"/>
      <c r="GN97" s="167"/>
      <c r="GO97" s="167"/>
      <c r="GP97" s="167"/>
      <c r="GQ97" s="167"/>
      <c r="GR97" s="167"/>
      <c r="GS97" s="167"/>
      <c r="GT97" s="167"/>
      <c r="GU97" s="167"/>
      <c r="GV97" s="167"/>
      <c r="GW97" s="167"/>
      <c r="GX97" s="167"/>
      <c r="GY97" s="167"/>
      <c r="GZ97" s="167"/>
      <c r="HA97" s="167"/>
      <c r="HB97" s="167"/>
      <c r="HC97" s="167"/>
      <c r="HD97" s="167"/>
      <c r="HE97" s="167"/>
      <c r="HF97" s="167"/>
      <c r="HG97" s="167"/>
      <c r="HH97" s="167"/>
      <c r="HI97" s="167"/>
      <c r="HJ97" s="167"/>
      <c r="HK97" s="167"/>
      <c r="HL97" s="167"/>
      <c r="HM97" s="167"/>
      <c r="HN97" s="167"/>
      <c r="HO97" s="167"/>
      <c r="HP97" s="167"/>
      <c r="HQ97" s="167"/>
      <c r="HR97" s="167"/>
      <c r="HS97" s="167"/>
      <c r="HT97" s="167"/>
      <c r="HU97" s="167"/>
      <c r="HV97" s="167"/>
      <c r="HW97" s="167"/>
      <c r="HX97" s="167"/>
      <c r="HY97" s="167"/>
      <c r="HZ97" s="167"/>
      <c r="IA97" s="167"/>
      <c r="IB97" s="167"/>
      <c r="IC97" s="167"/>
      <c r="ID97" s="167"/>
      <c r="IE97" s="167"/>
      <c r="IF97" s="167"/>
      <c r="IG97" s="167"/>
      <c r="IH97" s="167"/>
      <c r="II97" s="167"/>
      <c r="IJ97" s="167"/>
      <c r="IK97" s="167"/>
      <c r="IL97" s="167"/>
      <c r="IM97" s="167"/>
      <c r="IN97" s="167"/>
      <c r="IO97" s="167"/>
      <c r="IP97" s="167"/>
      <c r="IQ97" s="167"/>
      <c r="IR97" s="167"/>
      <c r="IS97" s="167"/>
      <c r="IT97" s="167"/>
      <c r="IU97" s="167"/>
      <c r="IV97" s="167"/>
    </row>
    <row r="98" spans="1:256" x14ac:dyDescent="0.2">
      <c r="A98" s="167"/>
      <c r="B98" s="167"/>
      <c r="C98" s="167"/>
      <c r="D98" s="167"/>
      <c r="E98" s="170"/>
      <c r="F98" s="171"/>
      <c r="G98" s="171"/>
      <c r="H98" s="172"/>
      <c r="J98" s="167"/>
      <c r="K98" s="167"/>
      <c r="L98" s="167"/>
      <c r="M98" s="167"/>
      <c r="N98" s="167"/>
      <c r="O98" s="167"/>
      <c r="P98" s="167"/>
      <c r="Q98" s="167"/>
      <c r="R98" s="167"/>
      <c r="S98" s="167"/>
      <c r="T98" s="167"/>
      <c r="U98" s="167"/>
      <c r="V98" s="167"/>
      <c r="W98" s="167"/>
      <c r="X98" s="167"/>
      <c r="Y98" s="167"/>
      <c r="Z98" s="167"/>
      <c r="AA98" s="167"/>
      <c r="AB98" s="167"/>
      <c r="AC98" s="167"/>
      <c r="AD98" s="167"/>
      <c r="AE98" s="167"/>
      <c r="AF98" s="167"/>
      <c r="AG98" s="167"/>
      <c r="AH98" s="167"/>
      <c r="AI98" s="167"/>
      <c r="AJ98" s="167"/>
      <c r="AK98" s="167"/>
      <c r="AL98" s="167"/>
      <c r="AM98" s="167"/>
      <c r="AN98" s="167"/>
      <c r="AO98" s="167"/>
      <c r="AP98" s="167"/>
      <c r="AQ98" s="167"/>
      <c r="AR98" s="167"/>
      <c r="AS98" s="167"/>
      <c r="AT98" s="167"/>
      <c r="AU98" s="167"/>
      <c r="AV98" s="167"/>
      <c r="AW98" s="167"/>
      <c r="AX98" s="167"/>
      <c r="AY98" s="167"/>
      <c r="AZ98" s="167"/>
      <c r="BA98" s="167"/>
      <c r="BB98" s="167"/>
      <c r="BC98" s="167"/>
      <c r="BD98" s="167"/>
      <c r="BE98" s="167"/>
      <c r="BF98" s="167"/>
      <c r="BG98" s="167"/>
      <c r="BH98" s="167"/>
      <c r="BI98" s="167"/>
      <c r="BJ98" s="167"/>
      <c r="BK98" s="167"/>
      <c r="BL98" s="167"/>
      <c r="BM98" s="167"/>
      <c r="BN98" s="167"/>
      <c r="BO98" s="167"/>
      <c r="BP98" s="167"/>
      <c r="BQ98" s="167"/>
      <c r="BR98" s="167"/>
      <c r="BS98" s="167"/>
      <c r="BT98" s="167"/>
      <c r="BU98" s="167"/>
      <c r="BV98" s="167"/>
      <c r="BW98" s="167"/>
      <c r="BX98" s="167"/>
      <c r="BY98" s="167"/>
      <c r="BZ98" s="167"/>
      <c r="CA98" s="167"/>
      <c r="CB98" s="167"/>
      <c r="CC98" s="167"/>
      <c r="CD98" s="167"/>
      <c r="CE98" s="167"/>
      <c r="CF98" s="167"/>
      <c r="CG98" s="167"/>
      <c r="CH98" s="167"/>
      <c r="CI98" s="167"/>
      <c r="CJ98" s="167"/>
      <c r="CK98" s="167"/>
      <c r="CL98" s="167"/>
      <c r="CM98" s="167"/>
      <c r="CN98" s="167"/>
      <c r="CO98" s="167"/>
      <c r="CP98" s="167"/>
      <c r="CQ98" s="167"/>
      <c r="CR98" s="167"/>
      <c r="CS98" s="167"/>
      <c r="CT98" s="167"/>
      <c r="CU98" s="167"/>
      <c r="CV98" s="167"/>
      <c r="CW98" s="167"/>
      <c r="CX98" s="167"/>
      <c r="CY98" s="167"/>
      <c r="CZ98" s="167"/>
      <c r="DA98" s="167"/>
      <c r="DB98" s="167"/>
      <c r="DC98" s="167"/>
      <c r="DD98" s="167"/>
      <c r="DE98" s="167"/>
      <c r="DF98" s="167"/>
      <c r="DG98" s="167"/>
      <c r="DH98" s="167"/>
      <c r="DI98" s="167"/>
      <c r="DJ98" s="167"/>
      <c r="DK98" s="167"/>
      <c r="DL98" s="167"/>
      <c r="DM98" s="167"/>
      <c r="DN98" s="167"/>
      <c r="DO98" s="167"/>
      <c r="DP98" s="167"/>
      <c r="DQ98" s="167"/>
      <c r="DR98" s="167"/>
      <c r="DS98" s="167"/>
      <c r="DT98" s="167"/>
      <c r="DU98" s="167"/>
      <c r="DV98" s="167"/>
      <c r="DW98" s="167"/>
      <c r="DX98" s="167"/>
      <c r="DY98" s="167"/>
      <c r="DZ98" s="167"/>
      <c r="EA98" s="167"/>
      <c r="EB98" s="167"/>
      <c r="EC98" s="167"/>
      <c r="ED98" s="167"/>
      <c r="EE98" s="167"/>
      <c r="EF98" s="167"/>
      <c r="EG98" s="167"/>
      <c r="EH98" s="167"/>
      <c r="EI98" s="167"/>
      <c r="EJ98" s="167"/>
      <c r="EK98" s="167"/>
      <c r="EL98" s="167"/>
      <c r="EM98" s="167"/>
      <c r="EN98" s="167"/>
      <c r="EO98" s="167"/>
      <c r="EP98" s="167"/>
      <c r="EQ98" s="167"/>
      <c r="ER98" s="167"/>
      <c r="ES98" s="167"/>
      <c r="ET98" s="167"/>
      <c r="EU98" s="167"/>
      <c r="EV98" s="167"/>
      <c r="EW98" s="167"/>
      <c r="EX98" s="167"/>
      <c r="EY98" s="167"/>
      <c r="EZ98" s="167"/>
      <c r="FA98" s="167"/>
      <c r="FB98" s="167"/>
      <c r="FC98" s="167"/>
      <c r="FD98" s="167"/>
      <c r="FE98" s="167"/>
      <c r="FF98" s="167"/>
      <c r="FG98" s="167"/>
      <c r="FH98" s="167"/>
      <c r="FI98" s="167"/>
      <c r="FJ98" s="167"/>
      <c r="FK98" s="167"/>
      <c r="FL98" s="167"/>
      <c r="FM98" s="167"/>
      <c r="FN98" s="167"/>
      <c r="FO98" s="167"/>
      <c r="FP98" s="167"/>
      <c r="FQ98" s="167"/>
      <c r="FR98" s="167"/>
      <c r="FS98" s="167"/>
      <c r="FT98" s="167"/>
      <c r="FU98" s="167"/>
      <c r="FV98" s="167"/>
      <c r="FW98" s="167"/>
      <c r="FX98" s="167"/>
      <c r="FY98" s="167"/>
      <c r="FZ98" s="167"/>
      <c r="GA98" s="167"/>
      <c r="GB98" s="167"/>
      <c r="GC98" s="167"/>
      <c r="GD98" s="167"/>
      <c r="GE98" s="167"/>
      <c r="GF98" s="167"/>
      <c r="GG98" s="167"/>
      <c r="GH98" s="167"/>
      <c r="GI98" s="167"/>
      <c r="GJ98" s="167"/>
      <c r="GK98" s="167"/>
      <c r="GL98" s="167"/>
      <c r="GM98" s="167"/>
      <c r="GN98" s="167"/>
      <c r="GO98" s="167"/>
      <c r="GP98" s="167"/>
      <c r="GQ98" s="167"/>
      <c r="GR98" s="167"/>
      <c r="GS98" s="167"/>
      <c r="GT98" s="167"/>
      <c r="GU98" s="167"/>
      <c r="GV98" s="167"/>
      <c r="GW98" s="167"/>
      <c r="GX98" s="167"/>
      <c r="GY98" s="167"/>
      <c r="GZ98" s="167"/>
      <c r="HA98" s="167"/>
      <c r="HB98" s="167"/>
      <c r="HC98" s="167"/>
      <c r="HD98" s="167"/>
      <c r="HE98" s="167"/>
      <c r="HF98" s="167"/>
      <c r="HG98" s="167"/>
      <c r="HH98" s="167"/>
      <c r="HI98" s="167"/>
      <c r="HJ98" s="167"/>
      <c r="HK98" s="167"/>
      <c r="HL98" s="167"/>
      <c r="HM98" s="167"/>
      <c r="HN98" s="167"/>
      <c r="HO98" s="167"/>
      <c r="HP98" s="167"/>
      <c r="HQ98" s="167"/>
      <c r="HR98" s="167"/>
      <c r="HS98" s="167"/>
      <c r="HT98" s="167"/>
      <c r="HU98" s="167"/>
      <c r="HV98" s="167"/>
      <c r="HW98" s="167"/>
      <c r="HX98" s="167"/>
      <c r="HY98" s="167"/>
      <c r="HZ98" s="167"/>
      <c r="IA98" s="167"/>
      <c r="IB98" s="167"/>
      <c r="IC98" s="167"/>
      <c r="ID98" s="167"/>
      <c r="IE98" s="167"/>
      <c r="IF98" s="167"/>
      <c r="IG98" s="167"/>
      <c r="IH98" s="167"/>
      <c r="II98" s="167"/>
      <c r="IJ98" s="167"/>
      <c r="IK98" s="167"/>
      <c r="IL98" s="167"/>
      <c r="IM98" s="167"/>
      <c r="IN98" s="167"/>
      <c r="IO98" s="167"/>
      <c r="IP98" s="167"/>
      <c r="IQ98" s="167"/>
      <c r="IR98" s="167"/>
      <c r="IS98" s="167"/>
      <c r="IT98" s="167"/>
      <c r="IU98" s="167"/>
      <c r="IV98" s="167"/>
    </row>
    <row r="99" spans="1:256" x14ac:dyDescent="0.2">
      <c r="A99" s="167"/>
      <c r="B99" s="167"/>
      <c r="C99" s="167"/>
      <c r="D99" s="167"/>
      <c r="E99" s="170"/>
      <c r="F99" s="171"/>
      <c r="G99" s="171"/>
      <c r="H99" s="172"/>
      <c r="J99" s="167"/>
      <c r="K99" s="167"/>
      <c r="L99" s="167"/>
      <c r="M99" s="167"/>
      <c r="N99" s="167"/>
      <c r="O99" s="167"/>
      <c r="P99" s="167"/>
      <c r="Q99" s="167"/>
      <c r="R99" s="167"/>
      <c r="S99" s="167"/>
      <c r="T99" s="167"/>
      <c r="U99" s="167"/>
      <c r="V99" s="167"/>
      <c r="W99" s="167"/>
      <c r="X99" s="167"/>
      <c r="Y99" s="167"/>
      <c r="Z99" s="167"/>
      <c r="AA99" s="167"/>
      <c r="AB99" s="167"/>
      <c r="AC99" s="167"/>
      <c r="AD99" s="167"/>
      <c r="AE99" s="167"/>
      <c r="AF99" s="167"/>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7"/>
      <c r="BD99" s="167"/>
      <c r="BE99" s="167"/>
      <c r="BF99" s="167"/>
      <c r="BG99" s="167"/>
      <c r="BH99" s="167"/>
      <c r="BI99" s="167"/>
      <c r="BJ99" s="167"/>
      <c r="BK99" s="167"/>
      <c r="BL99" s="167"/>
      <c r="BM99" s="167"/>
      <c r="BN99" s="167"/>
      <c r="BO99" s="167"/>
      <c r="BP99" s="167"/>
      <c r="BQ99" s="167"/>
      <c r="BR99" s="167"/>
      <c r="BS99" s="167"/>
      <c r="BT99" s="167"/>
      <c r="BU99" s="167"/>
      <c r="BV99" s="167"/>
      <c r="BW99" s="167"/>
      <c r="BX99" s="167"/>
      <c r="BY99" s="167"/>
      <c r="BZ99" s="167"/>
      <c r="CA99" s="167"/>
      <c r="CB99" s="167"/>
      <c r="CC99" s="167"/>
      <c r="CD99" s="167"/>
      <c r="CE99" s="167"/>
      <c r="CF99" s="167"/>
      <c r="CG99" s="167"/>
      <c r="CH99" s="167"/>
      <c r="CI99" s="167"/>
      <c r="CJ99" s="167"/>
      <c r="CK99" s="167"/>
      <c r="CL99" s="167"/>
      <c r="CM99" s="167"/>
      <c r="CN99" s="167"/>
      <c r="CO99" s="167"/>
      <c r="CP99" s="167"/>
      <c r="CQ99" s="167"/>
      <c r="CR99" s="167"/>
      <c r="CS99" s="167"/>
      <c r="CT99" s="167"/>
      <c r="CU99" s="167"/>
      <c r="CV99" s="167"/>
      <c r="CW99" s="167"/>
      <c r="CX99" s="167"/>
      <c r="CY99" s="167"/>
      <c r="CZ99" s="167"/>
      <c r="DA99" s="167"/>
      <c r="DB99" s="167"/>
      <c r="DC99" s="167"/>
      <c r="DD99" s="167"/>
      <c r="DE99" s="167"/>
      <c r="DF99" s="167"/>
      <c r="DG99" s="167"/>
      <c r="DH99" s="167"/>
      <c r="DI99" s="167"/>
      <c r="DJ99" s="167"/>
      <c r="DK99" s="167"/>
      <c r="DL99" s="167"/>
      <c r="DM99" s="167"/>
      <c r="DN99" s="167"/>
      <c r="DO99" s="167"/>
      <c r="DP99" s="167"/>
      <c r="DQ99" s="167"/>
      <c r="DR99" s="167"/>
      <c r="DS99" s="167"/>
      <c r="DT99" s="167"/>
      <c r="DU99" s="167"/>
      <c r="DV99" s="167"/>
      <c r="DW99" s="167"/>
      <c r="DX99" s="167"/>
      <c r="DY99" s="167"/>
      <c r="DZ99" s="167"/>
      <c r="EA99" s="167"/>
      <c r="EB99" s="167"/>
      <c r="EC99" s="167"/>
      <c r="ED99" s="167"/>
      <c r="EE99" s="167"/>
      <c r="EF99" s="167"/>
      <c r="EG99" s="167"/>
      <c r="EH99" s="167"/>
      <c r="EI99" s="167"/>
      <c r="EJ99" s="167"/>
      <c r="EK99" s="167"/>
      <c r="EL99" s="167"/>
      <c r="EM99" s="167"/>
      <c r="EN99" s="167"/>
      <c r="EO99" s="167"/>
      <c r="EP99" s="167"/>
      <c r="EQ99" s="167"/>
      <c r="ER99" s="167"/>
      <c r="ES99" s="167"/>
      <c r="ET99" s="167"/>
      <c r="EU99" s="167"/>
      <c r="EV99" s="167"/>
      <c r="EW99" s="167"/>
      <c r="EX99" s="167"/>
      <c r="EY99" s="167"/>
      <c r="EZ99" s="167"/>
      <c r="FA99" s="167"/>
      <c r="FB99" s="167"/>
      <c r="FC99" s="167"/>
      <c r="FD99" s="167"/>
      <c r="FE99" s="167"/>
      <c r="FF99" s="167"/>
      <c r="FG99" s="167"/>
      <c r="FH99" s="167"/>
      <c r="FI99" s="167"/>
      <c r="FJ99" s="167"/>
      <c r="FK99" s="167"/>
      <c r="FL99" s="167"/>
      <c r="FM99" s="167"/>
      <c r="FN99" s="167"/>
      <c r="FO99" s="167"/>
      <c r="FP99" s="167"/>
      <c r="FQ99" s="167"/>
      <c r="FR99" s="167"/>
      <c r="FS99" s="167"/>
      <c r="FT99" s="167"/>
      <c r="FU99" s="167"/>
      <c r="FV99" s="167"/>
      <c r="FW99" s="167"/>
      <c r="FX99" s="167"/>
      <c r="FY99" s="167"/>
      <c r="FZ99" s="167"/>
      <c r="GA99" s="167"/>
      <c r="GB99" s="167"/>
      <c r="GC99" s="167"/>
      <c r="GD99" s="167"/>
      <c r="GE99" s="167"/>
      <c r="GF99" s="167"/>
      <c r="GG99" s="167"/>
      <c r="GH99" s="167"/>
      <c r="GI99" s="167"/>
      <c r="GJ99" s="167"/>
      <c r="GK99" s="167"/>
      <c r="GL99" s="167"/>
      <c r="GM99" s="167"/>
      <c r="GN99" s="167"/>
      <c r="GO99" s="167"/>
      <c r="GP99" s="167"/>
      <c r="GQ99" s="167"/>
      <c r="GR99" s="167"/>
      <c r="GS99" s="167"/>
      <c r="GT99" s="167"/>
      <c r="GU99" s="167"/>
      <c r="GV99" s="167"/>
      <c r="GW99" s="167"/>
      <c r="GX99" s="167"/>
      <c r="GY99" s="167"/>
      <c r="GZ99" s="167"/>
      <c r="HA99" s="167"/>
      <c r="HB99" s="167"/>
      <c r="HC99" s="167"/>
      <c r="HD99" s="167"/>
      <c r="HE99" s="167"/>
      <c r="HF99" s="167"/>
      <c r="HG99" s="167"/>
      <c r="HH99" s="167"/>
      <c r="HI99" s="167"/>
      <c r="HJ99" s="167"/>
      <c r="HK99" s="167"/>
      <c r="HL99" s="167"/>
      <c r="HM99" s="167"/>
      <c r="HN99" s="167"/>
      <c r="HO99" s="167"/>
      <c r="HP99" s="167"/>
      <c r="HQ99" s="167"/>
      <c r="HR99" s="167"/>
      <c r="HS99" s="167"/>
      <c r="HT99" s="167"/>
      <c r="HU99" s="167"/>
      <c r="HV99" s="167"/>
      <c r="HW99" s="167"/>
      <c r="HX99" s="167"/>
      <c r="HY99" s="167"/>
      <c r="HZ99" s="167"/>
      <c r="IA99" s="167"/>
      <c r="IB99" s="167"/>
      <c r="IC99" s="167"/>
      <c r="ID99" s="167"/>
      <c r="IE99" s="167"/>
      <c r="IF99" s="167"/>
      <c r="IG99" s="167"/>
      <c r="IH99" s="167"/>
      <c r="II99" s="167"/>
      <c r="IJ99" s="167"/>
      <c r="IK99" s="167"/>
      <c r="IL99" s="167"/>
      <c r="IM99" s="167"/>
      <c r="IN99" s="167"/>
      <c r="IO99" s="167"/>
      <c r="IP99" s="167"/>
      <c r="IQ99" s="167"/>
      <c r="IR99" s="167"/>
      <c r="IS99" s="167"/>
      <c r="IT99" s="167"/>
      <c r="IU99" s="167"/>
      <c r="IV99" s="167"/>
    </row>
    <row r="100" spans="1:256" x14ac:dyDescent="0.2">
      <c r="A100" s="167"/>
      <c r="B100" s="167"/>
      <c r="C100" s="167"/>
      <c r="D100" s="167"/>
      <c r="E100" s="170"/>
      <c r="F100" s="171"/>
      <c r="G100" s="171"/>
      <c r="H100" s="172"/>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c r="AJ100" s="167"/>
      <c r="AK100" s="167"/>
      <c r="AL100" s="167"/>
      <c r="AM100" s="167"/>
      <c r="AN100" s="167"/>
      <c r="AO100" s="167"/>
      <c r="AP100" s="167"/>
      <c r="AQ100" s="167"/>
      <c r="AR100" s="167"/>
      <c r="AS100" s="167"/>
      <c r="AT100" s="167"/>
      <c r="AU100" s="167"/>
      <c r="AV100" s="167"/>
      <c r="AW100" s="167"/>
      <c r="AX100" s="167"/>
      <c r="AY100" s="167"/>
      <c r="AZ100" s="167"/>
      <c r="BA100" s="167"/>
      <c r="BB100" s="167"/>
      <c r="BC100" s="167"/>
      <c r="BD100" s="167"/>
      <c r="BE100" s="167"/>
      <c r="BF100" s="167"/>
      <c r="BG100" s="167"/>
      <c r="BH100" s="167"/>
      <c r="BI100" s="167"/>
      <c r="BJ100" s="167"/>
      <c r="BK100" s="167"/>
      <c r="BL100" s="167"/>
      <c r="BM100" s="167"/>
      <c r="BN100" s="167"/>
      <c r="BO100" s="167"/>
      <c r="BP100" s="167"/>
      <c r="BQ100" s="167"/>
      <c r="BR100" s="167"/>
      <c r="BS100" s="167"/>
      <c r="BT100" s="167"/>
      <c r="BU100" s="167"/>
      <c r="BV100" s="167"/>
      <c r="BW100" s="167"/>
      <c r="BX100" s="167"/>
      <c r="BY100" s="167"/>
      <c r="BZ100" s="167"/>
      <c r="CA100" s="167"/>
      <c r="CB100" s="167"/>
      <c r="CC100" s="167"/>
      <c r="CD100" s="167"/>
      <c r="CE100" s="167"/>
      <c r="CF100" s="167"/>
      <c r="CG100" s="167"/>
      <c r="CH100" s="167"/>
      <c r="CI100" s="167"/>
      <c r="CJ100" s="167"/>
      <c r="CK100" s="167"/>
      <c r="CL100" s="167"/>
      <c r="CM100" s="167"/>
      <c r="CN100" s="167"/>
      <c r="CO100" s="167"/>
      <c r="CP100" s="167"/>
      <c r="CQ100" s="167"/>
      <c r="CR100" s="167"/>
      <c r="CS100" s="167"/>
      <c r="CT100" s="167"/>
      <c r="CU100" s="167"/>
      <c r="CV100" s="167"/>
      <c r="CW100" s="167"/>
      <c r="CX100" s="167"/>
      <c r="CY100" s="167"/>
      <c r="CZ100" s="167"/>
      <c r="DA100" s="167"/>
      <c r="DB100" s="167"/>
      <c r="DC100" s="167"/>
      <c r="DD100" s="167"/>
      <c r="DE100" s="167"/>
      <c r="DF100" s="167"/>
      <c r="DG100" s="167"/>
      <c r="DH100" s="167"/>
      <c r="DI100" s="167"/>
      <c r="DJ100" s="167"/>
      <c r="DK100" s="167"/>
      <c r="DL100" s="167"/>
      <c r="DM100" s="167"/>
      <c r="DN100" s="167"/>
      <c r="DO100" s="167"/>
      <c r="DP100" s="167"/>
      <c r="DQ100" s="167"/>
      <c r="DR100" s="167"/>
      <c r="DS100" s="167"/>
      <c r="DT100" s="167"/>
      <c r="DU100" s="167"/>
      <c r="DV100" s="167"/>
      <c r="DW100" s="167"/>
      <c r="DX100" s="167"/>
      <c r="DY100" s="167"/>
      <c r="DZ100" s="167"/>
      <c r="EA100" s="167"/>
      <c r="EB100" s="167"/>
      <c r="EC100" s="167"/>
      <c r="ED100" s="167"/>
      <c r="EE100" s="167"/>
      <c r="EF100" s="167"/>
      <c r="EG100" s="167"/>
      <c r="EH100" s="167"/>
      <c r="EI100" s="167"/>
      <c r="EJ100" s="167"/>
      <c r="EK100" s="167"/>
      <c r="EL100" s="167"/>
      <c r="EM100" s="167"/>
      <c r="EN100" s="167"/>
      <c r="EO100" s="167"/>
      <c r="EP100" s="167"/>
      <c r="EQ100" s="167"/>
      <c r="ER100" s="167"/>
      <c r="ES100" s="167"/>
      <c r="ET100" s="167"/>
      <c r="EU100" s="167"/>
      <c r="EV100" s="167"/>
      <c r="EW100" s="167"/>
      <c r="EX100" s="167"/>
      <c r="EY100" s="167"/>
      <c r="EZ100" s="167"/>
      <c r="FA100" s="167"/>
      <c r="FB100" s="167"/>
      <c r="FC100" s="167"/>
      <c r="FD100" s="167"/>
      <c r="FE100" s="167"/>
      <c r="FF100" s="167"/>
      <c r="FG100" s="167"/>
      <c r="FH100" s="167"/>
      <c r="FI100" s="167"/>
      <c r="FJ100" s="167"/>
      <c r="FK100" s="167"/>
      <c r="FL100" s="167"/>
      <c r="FM100" s="167"/>
      <c r="FN100" s="167"/>
      <c r="FO100" s="167"/>
      <c r="FP100" s="167"/>
      <c r="FQ100" s="167"/>
      <c r="FR100" s="167"/>
      <c r="FS100" s="167"/>
      <c r="FT100" s="167"/>
      <c r="FU100" s="167"/>
      <c r="FV100" s="167"/>
      <c r="FW100" s="167"/>
      <c r="FX100" s="167"/>
      <c r="FY100" s="167"/>
      <c r="FZ100" s="167"/>
      <c r="GA100" s="167"/>
      <c r="GB100" s="167"/>
      <c r="GC100" s="167"/>
      <c r="GD100" s="167"/>
      <c r="GE100" s="167"/>
      <c r="GF100" s="167"/>
      <c r="GG100" s="167"/>
      <c r="GH100" s="167"/>
      <c r="GI100" s="167"/>
      <c r="GJ100" s="167"/>
      <c r="GK100" s="167"/>
      <c r="GL100" s="167"/>
      <c r="GM100" s="167"/>
      <c r="GN100" s="167"/>
      <c r="GO100" s="167"/>
      <c r="GP100" s="167"/>
      <c r="GQ100" s="167"/>
      <c r="GR100" s="167"/>
      <c r="GS100" s="167"/>
      <c r="GT100" s="167"/>
      <c r="GU100" s="167"/>
      <c r="GV100" s="167"/>
      <c r="GW100" s="167"/>
      <c r="GX100" s="167"/>
      <c r="GY100" s="167"/>
      <c r="GZ100" s="167"/>
      <c r="HA100" s="167"/>
      <c r="HB100" s="167"/>
      <c r="HC100" s="167"/>
      <c r="HD100" s="167"/>
      <c r="HE100" s="167"/>
      <c r="HF100" s="167"/>
      <c r="HG100" s="167"/>
      <c r="HH100" s="167"/>
      <c r="HI100" s="167"/>
      <c r="HJ100" s="167"/>
      <c r="HK100" s="167"/>
      <c r="HL100" s="167"/>
      <c r="HM100" s="167"/>
      <c r="HN100" s="167"/>
      <c r="HO100" s="167"/>
      <c r="HP100" s="167"/>
      <c r="HQ100" s="167"/>
      <c r="HR100" s="167"/>
      <c r="HS100" s="167"/>
      <c r="HT100" s="167"/>
      <c r="HU100" s="167"/>
      <c r="HV100" s="167"/>
      <c r="HW100" s="167"/>
      <c r="HX100" s="167"/>
      <c r="HY100" s="167"/>
      <c r="HZ100" s="167"/>
      <c r="IA100" s="167"/>
      <c r="IB100" s="167"/>
      <c r="IC100" s="167"/>
      <c r="ID100" s="167"/>
      <c r="IE100" s="167"/>
      <c r="IF100" s="167"/>
      <c r="IG100" s="167"/>
      <c r="IH100" s="167"/>
      <c r="II100" s="167"/>
      <c r="IJ100" s="167"/>
      <c r="IK100" s="167"/>
      <c r="IL100" s="167"/>
      <c r="IM100" s="167"/>
      <c r="IN100" s="167"/>
      <c r="IO100" s="167"/>
      <c r="IP100" s="167"/>
      <c r="IQ100" s="167"/>
      <c r="IR100" s="167"/>
      <c r="IS100" s="167"/>
      <c r="IT100" s="167"/>
      <c r="IU100" s="167"/>
      <c r="IV100" s="167"/>
    </row>
    <row r="101" spans="1:256" x14ac:dyDescent="0.2">
      <c r="A101" s="167"/>
      <c r="B101" s="167"/>
      <c r="C101" s="167"/>
      <c r="D101" s="167"/>
      <c r="E101" s="170"/>
      <c r="F101" s="171"/>
      <c r="G101" s="171"/>
      <c r="H101" s="172"/>
      <c r="J101" s="167"/>
      <c r="K101" s="167"/>
      <c r="L101" s="167"/>
      <c r="M101" s="167"/>
      <c r="N101" s="167"/>
      <c r="O101" s="167"/>
      <c r="P101" s="167"/>
      <c r="Q101" s="167"/>
      <c r="R101" s="167"/>
      <c r="S101" s="167"/>
      <c r="T101" s="167"/>
      <c r="U101" s="167"/>
      <c r="V101" s="167"/>
      <c r="W101" s="167"/>
      <c r="X101" s="167"/>
      <c r="Y101" s="167"/>
      <c r="Z101" s="167"/>
      <c r="AA101" s="167"/>
      <c r="AB101" s="167"/>
      <c r="AC101" s="167"/>
      <c r="AD101" s="167"/>
      <c r="AE101" s="167"/>
      <c r="AF101" s="167"/>
      <c r="AG101" s="167"/>
      <c r="AH101" s="167"/>
      <c r="AI101" s="167"/>
      <c r="AJ101" s="167"/>
      <c r="AK101" s="167"/>
      <c r="AL101" s="167"/>
      <c r="AM101" s="167"/>
      <c r="AN101" s="167"/>
      <c r="AO101" s="167"/>
      <c r="AP101" s="167"/>
      <c r="AQ101" s="167"/>
      <c r="AR101" s="167"/>
      <c r="AS101" s="167"/>
      <c r="AT101" s="167"/>
      <c r="AU101" s="167"/>
      <c r="AV101" s="167"/>
      <c r="AW101" s="167"/>
      <c r="AX101" s="167"/>
      <c r="AY101" s="167"/>
      <c r="AZ101" s="167"/>
      <c r="BA101" s="167"/>
      <c r="BB101" s="167"/>
      <c r="BC101" s="167"/>
      <c r="BD101" s="167"/>
      <c r="BE101" s="167"/>
      <c r="BF101" s="167"/>
      <c r="BG101" s="167"/>
      <c r="BH101" s="167"/>
      <c r="BI101" s="167"/>
      <c r="BJ101" s="167"/>
      <c r="BK101" s="167"/>
      <c r="BL101" s="167"/>
      <c r="BM101" s="167"/>
      <c r="BN101" s="167"/>
      <c r="BO101" s="167"/>
      <c r="BP101" s="167"/>
      <c r="BQ101" s="167"/>
      <c r="BR101" s="167"/>
      <c r="BS101" s="167"/>
      <c r="BT101" s="167"/>
      <c r="BU101" s="167"/>
      <c r="BV101" s="167"/>
      <c r="BW101" s="167"/>
      <c r="BX101" s="167"/>
      <c r="BY101" s="167"/>
      <c r="BZ101" s="167"/>
      <c r="CA101" s="167"/>
      <c r="CB101" s="167"/>
      <c r="CC101" s="167"/>
      <c r="CD101" s="167"/>
      <c r="CE101" s="167"/>
      <c r="CF101" s="167"/>
      <c r="CG101" s="167"/>
      <c r="CH101" s="167"/>
      <c r="CI101" s="167"/>
      <c r="CJ101" s="167"/>
      <c r="CK101" s="167"/>
      <c r="CL101" s="167"/>
      <c r="CM101" s="167"/>
      <c r="CN101" s="167"/>
      <c r="CO101" s="167"/>
      <c r="CP101" s="167"/>
      <c r="CQ101" s="167"/>
      <c r="CR101" s="167"/>
      <c r="CS101" s="167"/>
      <c r="CT101" s="167"/>
      <c r="CU101" s="167"/>
      <c r="CV101" s="167"/>
      <c r="CW101" s="167"/>
      <c r="CX101" s="167"/>
      <c r="CY101" s="167"/>
      <c r="CZ101" s="167"/>
      <c r="DA101" s="167"/>
      <c r="DB101" s="167"/>
      <c r="DC101" s="167"/>
      <c r="DD101" s="167"/>
      <c r="DE101" s="167"/>
      <c r="DF101" s="167"/>
      <c r="DG101" s="167"/>
      <c r="DH101" s="167"/>
      <c r="DI101" s="167"/>
      <c r="DJ101" s="167"/>
      <c r="DK101" s="167"/>
      <c r="DL101" s="167"/>
      <c r="DM101" s="167"/>
      <c r="DN101" s="167"/>
      <c r="DO101" s="167"/>
      <c r="DP101" s="167"/>
      <c r="DQ101" s="167"/>
      <c r="DR101" s="167"/>
      <c r="DS101" s="167"/>
      <c r="DT101" s="167"/>
      <c r="DU101" s="167"/>
      <c r="DV101" s="167"/>
      <c r="DW101" s="167"/>
      <c r="DX101" s="167"/>
      <c r="DY101" s="167"/>
      <c r="DZ101" s="167"/>
      <c r="EA101" s="167"/>
      <c r="EB101" s="167"/>
      <c r="EC101" s="167"/>
      <c r="ED101" s="167"/>
      <c r="EE101" s="167"/>
      <c r="EF101" s="167"/>
      <c r="EG101" s="167"/>
      <c r="EH101" s="167"/>
      <c r="EI101" s="167"/>
      <c r="EJ101" s="167"/>
      <c r="EK101" s="167"/>
      <c r="EL101" s="167"/>
      <c r="EM101" s="167"/>
      <c r="EN101" s="167"/>
      <c r="EO101" s="167"/>
      <c r="EP101" s="167"/>
      <c r="EQ101" s="167"/>
      <c r="ER101" s="167"/>
      <c r="ES101" s="167"/>
      <c r="ET101" s="167"/>
      <c r="EU101" s="167"/>
      <c r="EV101" s="167"/>
      <c r="EW101" s="167"/>
      <c r="EX101" s="167"/>
      <c r="EY101" s="167"/>
      <c r="EZ101" s="167"/>
      <c r="FA101" s="167"/>
      <c r="FB101" s="167"/>
      <c r="FC101" s="167"/>
      <c r="FD101" s="167"/>
      <c r="FE101" s="167"/>
      <c r="FF101" s="167"/>
      <c r="FG101" s="167"/>
      <c r="FH101" s="167"/>
      <c r="FI101" s="167"/>
      <c r="FJ101" s="167"/>
      <c r="FK101" s="167"/>
      <c r="FL101" s="167"/>
      <c r="FM101" s="167"/>
      <c r="FN101" s="167"/>
      <c r="FO101" s="167"/>
      <c r="FP101" s="167"/>
      <c r="FQ101" s="167"/>
      <c r="FR101" s="167"/>
      <c r="FS101" s="167"/>
      <c r="FT101" s="167"/>
      <c r="FU101" s="167"/>
      <c r="FV101" s="167"/>
      <c r="FW101" s="167"/>
      <c r="FX101" s="167"/>
      <c r="FY101" s="167"/>
      <c r="FZ101" s="167"/>
      <c r="GA101" s="167"/>
      <c r="GB101" s="167"/>
      <c r="GC101" s="167"/>
      <c r="GD101" s="167"/>
      <c r="GE101" s="167"/>
      <c r="GF101" s="167"/>
      <c r="GG101" s="167"/>
      <c r="GH101" s="167"/>
      <c r="GI101" s="167"/>
      <c r="GJ101" s="167"/>
      <c r="GK101" s="167"/>
      <c r="GL101" s="167"/>
      <c r="GM101" s="167"/>
      <c r="GN101" s="167"/>
      <c r="GO101" s="167"/>
      <c r="GP101" s="167"/>
      <c r="GQ101" s="167"/>
      <c r="GR101" s="167"/>
      <c r="GS101" s="167"/>
      <c r="GT101" s="167"/>
      <c r="GU101" s="167"/>
      <c r="GV101" s="167"/>
      <c r="GW101" s="167"/>
      <c r="GX101" s="167"/>
      <c r="GY101" s="167"/>
      <c r="GZ101" s="167"/>
      <c r="HA101" s="167"/>
      <c r="HB101" s="167"/>
      <c r="HC101" s="167"/>
      <c r="HD101" s="167"/>
      <c r="HE101" s="167"/>
      <c r="HF101" s="167"/>
      <c r="HG101" s="167"/>
      <c r="HH101" s="167"/>
      <c r="HI101" s="167"/>
      <c r="HJ101" s="167"/>
      <c r="HK101" s="167"/>
      <c r="HL101" s="167"/>
      <c r="HM101" s="167"/>
      <c r="HN101" s="167"/>
      <c r="HO101" s="167"/>
      <c r="HP101" s="167"/>
      <c r="HQ101" s="167"/>
      <c r="HR101" s="167"/>
      <c r="HS101" s="167"/>
      <c r="HT101" s="167"/>
      <c r="HU101" s="167"/>
      <c r="HV101" s="167"/>
      <c r="HW101" s="167"/>
      <c r="HX101" s="167"/>
      <c r="HY101" s="167"/>
      <c r="HZ101" s="167"/>
      <c r="IA101" s="167"/>
      <c r="IB101" s="167"/>
      <c r="IC101" s="167"/>
      <c r="ID101" s="167"/>
      <c r="IE101" s="167"/>
      <c r="IF101" s="167"/>
      <c r="IG101" s="167"/>
      <c r="IH101" s="167"/>
      <c r="II101" s="167"/>
      <c r="IJ101" s="167"/>
      <c r="IK101" s="167"/>
      <c r="IL101" s="167"/>
      <c r="IM101" s="167"/>
      <c r="IN101" s="167"/>
      <c r="IO101" s="167"/>
      <c r="IP101" s="167"/>
      <c r="IQ101" s="167"/>
      <c r="IR101" s="167"/>
      <c r="IS101" s="167"/>
      <c r="IT101" s="167"/>
      <c r="IU101" s="167"/>
      <c r="IV101" s="167"/>
    </row>
    <row r="102" spans="1:256" x14ac:dyDescent="0.2">
      <c r="A102" s="167"/>
      <c r="B102" s="167"/>
      <c r="C102" s="167"/>
      <c r="D102" s="167"/>
      <c r="E102" s="170"/>
      <c r="F102" s="171"/>
      <c r="G102" s="171"/>
      <c r="H102" s="172"/>
      <c r="J102" s="167"/>
      <c r="K102" s="167"/>
      <c r="L102" s="167"/>
      <c r="M102" s="167"/>
      <c r="N102" s="167"/>
      <c r="O102" s="167"/>
      <c r="P102" s="167"/>
      <c r="Q102" s="167"/>
      <c r="R102" s="167"/>
      <c r="S102" s="167"/>
      <c r="T102" s="167"/>
      <c r="U102" s="167"/>
      <c r="V102" s="167"/>
      <c r="W102" s="167"/>
      <c r="X102" s="167"/>
      <c r="Y102" s="167"/>
      <c r="Z102" s="167"/>
      <c r="AA102" s="167"/>
      <c r="AB102" s="167"/>
      <c r="AC102" s="167"/>
      <c r="AD102" s="167"/>
      <c r="AE102" s="167"/>
      <c r="AF102" s="167"/>
      <c r="AG102" s="167"/>
      <c r="AH102" s="167"/>
      <c r="AI102" s="167"/>
      <c r="AJ102" s="167"/>
      <c r="AK102" s="167"/>
      <c r="AL102" s="167"/>
      <c r="AM102" s="167"/>
      <c r="AN102" s="167"/>
      <c r="AO102" s="167"/>
      <c r="AP102" s="167"/>
      <c r="AQ102" s="167"/>
      <c r="AR102" s="167"/>
      <c r="AS102" s="167"/>
      <c r="AT102" s="167"/>
      <c r="AU102" s="167"/>
      <c r="AV102" s="167"/>
      <c r="AW102" s="167"/>
      <c r="AX102" s="167"/>
      <c r="AY102" s="167"/>
      <c r="AZ102" s="167"/>
      <c r="BA102" s="167"/>
      <c r="BB102" s="167"/>
      <c r="BC102" s="167"/>
      <c r="BD102" s="167"/>
      <c r="BE102" s="167"/>
      <c r="BF102" s="167"/>
      <c r="BG102" s="167"/>
      <c r="BH102" s="167"/>
      <c r="BI102" s="167"/>
      <c r="BJ102" s="167"/>
      <c r="BK102" s="167"/>
      <c r="BL102" s="167"/>
      <c r="BM102" s="167"/>
      <c r="BN102" s="167"/>
      <c r="BO102" s="167"/>
      <c r="BP102" s="167"/>
      <c r="BQ102" s="167"/>
      <c r="BR102" s="167"/>
      <c r="BS102" s="167"/>
      <c r="BT102" s="167"/>
      <c r="BU102" s="167"/>
      <c r="BV102" s="167"/>
      <c r="BW102" s="167"/>
      <c r="BX102" s="167"/>
      <c r="BY102" s="167"/>
      <c r="BZ102" s="167"/>
      <c r="CA102" s="167"/>
      <c r="CB102" s="167"/>
      <c r="CC102" s="167"/>
      <c r="CD102" s="167"/>
      <c r="CE102" s="167"/>
      <c r="CF102" s="167"/>
      <c r="CG102" s="167"/>
      <c r="CH102" s="167"/>
      <c r="CI102" s="167"/>
      <c r="CJ102" s="167"/>
      <c r="CK102" s="167"/>
      <c r="CL102" s="167"/>
      <c r="CM102" s="167"/>
      <c r="CN102" s="167"/>
      <c r="CO102" s="167"/>
      <c r="CP102" s="167"/>
      <c r="CQ102" s="167"/>
      <c r="CR102" s="167"/>
      <c r="CS102" s="167"/>
      <c r="CT102" s="167"/>
      <c r="CU102" s="167"/>
      <c r="CV102" s="167"/>
      <c r="CW102" s="167"/>
      <c r="CX102" s="167"/>
      <c r="CY102" s="167"/>
      <c r="CZ102" s="167"/>
      <c r="DA102" s="167"/>
      <c r="DB102" s="167"/>
      <c r="DC102" s="167"/>
      <c r="DD102" s="167"/>
      <c r="DE102" s="167"/>
      <c r="DF102" s="167"/>
      <c r="DG102" s="167"/>
      <c r="DH102" s="167"/>
      <c r="DI102" s="167"/>
      <c r="DJ102" s="167"/>
      <c r="DK102" s="167"/>
      <c r="DL102" s="167"/>
      <c r="DM102" s="167"/>
      <c r="DN102" s="167"/>
      <c r="DO102" s="167"/>
      <c r="DP102" s="167"/>
      <c r="DQ102" s="167"/>
      <c r="DR102" s="167"/>
      <c r="DS102" s="167"/>
      <c r="DT102" s="167"/>
      <c r="DU102" s="167"/>
      <c r="DV102" s="167"/>
      <c r="DW102" s="167"/>
      <c r="DX102" s="167"/>
      <c r="DY102" s="167"/>
      <c r="DZ102" s="167"/>
      <c r="EA102" s="167"/>
      <c r="EB102" s="167"/>
      <c r="EC102" s="167"/>
      <c r="ED102" s="167"/>
      <c r="EE102" s="167"/>
      <c r="EF102" s="167"/>
      <c r="EG102" s="167"/>
      <c r="EH102" s="167"/>
      <c r="EI102" s="167"/>
      <c r="EJ102" s="167"/>
      <c r="EK102" s="167"/>
      <c r="EL102" s="167"/>
      <c r="EM102" s="167"/>
      <c r="EN102" s="167"/>
      <c r="EO102" s="167"/>
      <c r="EP102" s="167"/>
      <c r="EQ102" s="167"/>
      <c r="ER102" s="167"/>
      <c r="ES102" s="167"/>
      <c r="ET102" s="167"/>
      <c r="EU102" s="167"/>
      <c r="EV102" s="167"/>
      <c r="EW102" s="167"/>
      <c r="EX102" s="167"/>
      <c r="EY102" s="167"/>
      <c r="EZ102" s="167"/>
      <c r="FA102" s="167"/>
      <c r="FB102" s="167"/>
      <c r="FC102" s="167"/>
      <c r="FD102" s="167"/>
      <c r="FE102" s="167"/>
      <c r="FF102" s="167"/>
      <c r="FG102" s="167"/>
      <c r="FH102" s="167"/>
      <c r="FI102" s="167"/>
      <c r="FJ102" s="167"/>
      <c r="FK102" s="167"/>
      <c r="FL102" s="167"/>
      <c r="FM102" s="167"/>
      <c r="FN102" s="167"/>
      <c r="FO102" s="167"/>
      <c r="FP102" s="167"/>
      <c r="FQ102" s="167"/>
      <c r="FR102" s="167"/>
      <c r="FS102" s="167"/>
      <c r="FT102" s="167"/>
      <c r="FU102" s="167"/>
      <c r="FV102" s="167"/>
      <c r="FW102" s="167"/>
      <c r="FX102" s="167"/>
      <c r="FY102" s="167"/>
      <c r="FZ102" s="167"/>
      <c r="GA102" s="167"/>
      <c r="GB102" s="167"/>
      <c r="GC102" s="167"/>
      <c r="GD102" s="167"/>
      <c r="GE102" s="167"/>
      <c r="GF102" s="167"/>
      <c r="GG102" s="167"/>
      <c r="GH102" s="167"/>
      <c r="GI102" s="167"/>
      <c r="GJ102" s="167"/>
      <c r="GK102" s="167"/>
      <c r="GL102" s="167"/>
      <c r="GM102" s="167"/>
      <c r="GN102" s="167"/>
      <c r="GO102" s="167"/>
      <c r="GP102" s="167"/>
      <c r="GQ102" s="167"/>
      <c r="GR102" s="167"/>
      <c r="GS102" s="167"/>
      <c r="GT102" s="167"/>
      <c r="GU102" s="167"/>
      <c r="GV102" s="167"/>
      <c r="GW102" s="167"/>
      <c r="GX102" s="167"/>
      <c r="GY102" s="167"/>
      <c r="GZ102" s="167"/>
      <c r="HA102" s="167"/>
      <c r="HB102" s="167"/>
      <c r="HC102" s="167"/>
      <c r="HD102" s="167"/>
      <c r="HE102" s="167"/>
      <c r="HF102" s="167"/>
      <c r="HG102" s="167"/>
      <c r="HH102" s="167"/>
      <c r="HI102" s="167"/>
      <c r="HJ102" s="167"/>
      <c r="HK102" s="167"/>
      <c r="HL102" s="167"/>
      <c r="HM102" s="167"/>
      <c r="HN102" s="167"/>
      <c r="HO102" s="167"/>
      <c r="HP102" s="167"/>
      <c r="HQ102" s="167"/>
      <c r="HR102" s="167"/>
      <c r="HS102" s="167"/>
      <c r="HT102" s="167"/>
      <c r="HU102" s="167"/>
      <c r="HV102" s="167"/>
      <c r="HW102" s="167"/>
      <c r="HX102" s="167"/>
      <c r="HY102" s="167"/>
      <c r="HZ102" s="167"/>
      <c r="IA102" s="167"/>
      <c r="IB102" s="167"/>
      <c r="IC102" s="167"/>
      <c r="ID102" s="167"/>
      <c r="IE102" s="167"/>
      <c r="IF102" s="167"/>
      <c r="IG102" s="167"/>
      <c r="IH102" s="167"/>
      <c r="II102" s="167"/>
      <c r="IJ102" s="167"/>
      <c r="IK102" s="167"/>
      <c r="IL102" s="167"/>
      <c r="IM102" s="167"/>
      <c r="IN102" s="167"/>
      <c r="IO102" s="167"/>
      <c r="IP102" s="167"/>
      <c r="IQ102" s="167"/>
      <c r="IR102" s="167"/>
      <c r="IS102" s="167"/>
      <c r="IT102" s="167"/>
      <c r="IU102" s="167"/>
      <c r="IV102" s="167"/>
    </row>
    <row r="103" spans="1:256" x14ac:dyDescent="0.2">
      <c r="A103" s="167"/>
      <c r="B103" s="167"/>
      <c r="C103" s="167"/>
      <c r="D103" s="167"/>
      <c r="E103" s="170"/>
      <c r="F103" s="171"/>
      <c r="G103" s="171"/>
      <c r="H103" s="172"/>
      <c r="J103" s="167"/>
      <c r="K103" s="167"/>
      <c r="L103" s="167"/>
      <c r="M103" s="167"/>
      <c r="N103" s="167"/>
      <c r="O103" s="167"/>
      <c r="P103" s="167"/>
      <c r="Q103" s="167"/>
      <c r="R103" s="167"/>
      <c r="S103" s="167"/>
      <c r="T103" s="167"/>
      <c r="U103" s="167"/>
      <c r="V103" s="167"/>
      <c r="W103" s="167"/>
      <c r="X103" s="167"/>
      <c r="Y103" s="167"/>
      <c r="Z103" s="167"/>
      <c r="AA103" s="167"/>
      <c r="AB103" s="167"/>
      <c r="AC103" s="167"/>
      <c r="AD103" s="167"/>
      <c r="AE103" s="167"/>
      <c r="AF103" s="167"/>
      <c r="AG103" s="167"/>
      <c r="AH103" s="167"/>
      <c r="AI103" s="167"/>
      <c r="AJ103" s="167"/>
      <c r="AK103" s="167"/>
      <c r="AL103" s="167"/>
      <c r="AM103" s="167"/>
      <c r="AN103" s="167"/>
      <c r="AO103" s="167"/>
      <c r="AP103" s="167"/>
      <c r="AQ103" s="167"/>
      <c r="AR103" s="167"/>
      <c r="AS103" s="167"/>
      <c r="AT103" s="167"/>
      <c r="AU103" s="167"/>
      <c r="AV103" s="167"/>
      <c r="AW103" s="167"/>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67"/>
      <c r="CS103" s="167"/>
      <c r="CT103" s="167"/>
      <c r="CU103" s="167"/>
      <c r="CV103" s="167"/>
      <c r="CW103" s="167"/>
      <c r="CX103" s="167"/>
      <c r="CY103" s="167"/>
      <c r="CZ103" s="167"/>
      <c r="DA103" s="167"/>
      <c r="DB103" s="167"/>
      <c r="DC103" s="167"/>
      <c r="DD103" s="167"/>
      <c r="DE103" s="167"/>
      <c r="DF103" s="167"/>
      <c r="DG103" s="167"/>
      <c r="DH103" s="167"/>
      <c r="DI103" s="167"/>
      <c r="DJ103" s="167"/>
      <c r="DK103" s="167"/>
      <c r="DL103" s="167"/>
      <c r="DM103" s="167"/>
      <c r="DN103" s="167"/>
      <c r="DO103" s="167"/>
      <c r="DP103" s="167"/>
      <c r="DQ103" s="167"/>
      <c r="DR103" s="167"/>
      <c r="DS103" s="167"/>
      <c r="DT103" s="167"/>
      <c r="DU103" s="167"/>
      <c r="DV103" s="167"/>
      <c r="DW103" s="167"/>
      <c r="DX103" s="167"/>
      <c r="DY103" s="167"/>
      <c r="DZ103" s="167"/>
      <c r="EA103" s="167"/>
      <c r="EB103" s="167"/>
      <c r="EC103" s="167"/>
      <c r="ED103" s="167"/>
      <c r="EE103" s="167"/>
      <c r="EF103" s="167"/>
      <c r="EG103" s="167"/>
      <c r="EH103" s="167"/>
      <c r="EI103" s="167"/>
      <c r="EJ103" s="167"/>
      <c r="EK103" s="167"/>
      <c r="EL103" s="167"/>
      <c r="EM103" s="167"/>
      <c r="EN103" s="167"/>
      <c r="EO103" s="167"/>
      <c r="EP103" s="167"/>
      <c r="EQ103" s="167"/>
      <c r="ER103" s="167"/>
      <c r="ES103" s="167"/>
      <c r="ET103" s="167"/>
      <c r="EU103" s="167"/>
      <c r="EV103" s="167"/>
      <c r="EW103" s="167"/>
      <c r="EX103" s="167"/>
      <c r="EY103" s="167"/>
      <c r="EZ103" s="167"/>
      <c r="FA103" s="167"/>
      <c r="FB103" s="167"/>
      <c r="FC103" s="167"/>
      <c r="FD103" s="167"/>
      <c r="FE103" s="167"/>
      <c r="FF103" s="167"/>
      <c r="FG103" s="167"/>
      <c r="FH103" s="167"/>
      <c r="FI103" s="167"/>
      <c r="FJ103" s="167"/>
      <c r="FK103" s="167"/>
      <c r="FL103" s="167"/>
      <c r="FM103" s="167"/>
      <c r="FN103" s="167"/>
      <c r="FO103" s="167"/>
      <c r="FP103" s="167"/>
      <c r="FQ103" s="167"/>
      <c r="FR103" s="167"/>
      <c r="FS103" s="167"/>
      <c r="FT103" s="167"/>
      <c r="FU103" s="167"/>
      <c r="FV103" s="167"/>
      <c r="FW103" s="167"/>
      <c r="FX103" s="167"/>
      <c r="FY103" s="167"/>
      <c r="FZ103" s="167"/>
      <c r="GA103" s="167"/>
      <c r="GB103" s="167"/>
      <c r="GC103" s="167"/>
      <c r="GD103" s="167"/>
      <c r="GE103" s="167"/>
      <c r="GF103" s="167"/>
      <c r="GG103" s="167"/>
      <c r="GH103" s="167"/>
      <c r="GI103" s="167"/>
      <c r="GJ103" s="167"/>
      <c r="GK103" s="167"/>
      <c r="GL103" s="167"/>
      <c r="GM103" s="167"/>
      <c r="GN103" s="167"/>
      <c r="GO103" s="167"/>
      <c r="GP103" s="167"/>
      <c r="GQ103" s="167"/>
      <c r="GR103" s="167"/>
      <c r="GS103" s="167"/>
      <c r="GT103" s="167"/>
      <c r="GU103" s="167"/>
      <c r="GV103" s="167"/>
      <c r="GW103" s="167"/>
      <c r="GX103" s="167"/>
      <c r="GY103" s="167"/>
      <c r="GZ103" s="167"/>
      <c r="HA103" s="167"/>
      <c r="HB103" s="167"/>
      <c r="HC103" s="167"/>
      <c r="HD103" s="167"/>
      <c r="HE103" s="167"/>
      <c r="HF103" s="167"/>
      <c r="HG103" s="167"/>
      <c r="HH103" s="167"/>
      <c r="HI103" s="167"/>
      <c r="HJ103" s="167"/>
      <c r="HK103" s="167"/>
      <c r="HL103" s="167"/>
      <c r="HM103" s="167"/>
      <c r="HN103" s="167"/>
      <c r="HO103" s="167"/>
      <c r="HP103" s="167"/>
      <c r="HQ103" s="167"/>
      <c r="HR103" s="167"/>
      <c r="HS103" s="167"/>
      <c r="HT103" s="167"/>
      <c r="HU103" s="167"/>
      <c r="HV103" s="167"/>
      <c r="HW103" s="167"/>
      <c r="HX103" s="167"/>
      <c r="HY103" s="167"/>
      <c r="HZ103" s="167"/>
      <c r="IA103" s="167"/>
      <c r="IB103" s="167"/>
      <c r="IC103" s="167"/>
      <c r="ID103" s="167"/>
      <c r="IE103" s="167"/>
      <c r="IF103" s="167"/>
      <c r="IG103" s="167"/>
      <c r="IH103" s="167"/>
      <c r="II103" s="167"/>
      <c r="IJ103" s="167"/>
      <c r="IK103" s="167"/>
      <c r="IL103" s="167"/>
      <c r="IM103" s="167"/>
      <c r="IN103" s="167"/>
      <c r="IO103" s="167"/>
      <c r="IP103" s="167"/>
      <c r="IQ103" s="167"/>
      <c r="IR103" s="167"/>
      <c r="IS103" s="167"/>
      <c r="IT103" s="167"/>
      <c r="IU103" s="167"/>
      <c r="IV103" s="167"/>
    </row>
    <row r="104" spans="1:256" x14ac:dyDescent="0.2">
      <c r="A104" s="167"/>
      <c r="B104" s="167"/>
      <c r="C104" s="167"/>
      <c r="D104" s="167"/>
      <c r="E104" s="170"/>
      <c r="F104" s="171"/>
      <c r="G104" s="171"/>
      <c r="H104" s="172"/>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Q104" s="167"/>
      <c r="AR104" s="167"/>
      <c r="AS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67"/>
      <c r="CS104" s="167"/>
      <c r="CT104" s="167"/>
      <c r="CU104" s="167"/>
      <c r="CV104" s="167"/>
      <c r="CW104" s="167"/>
      <c r="CX104" s="167"/>
      <c r="CY104" s="167"/>
      <c r="CZ104" s="167"/>
      <c r="DA104" s="167"/>
      <c r="DB104" s="167"/>
      <c r="DC104" s="167"/>
      <c r="DD104" s="167"/>
      <c r="DE104" s="167"/>
      <c r="DF104" s="167"/>
      <c r="DG104" s="167"/>
      <c r="DH104" s="167"/>
      <c r="DI104" s="167"/>
      <c r="DJ104" s="167"/>
      <c r="DK104" s="167"/>
      <c r="DL104" s="167"/>
      <c r="DM104" s="167"/>
      <c r="DN104" s="167"/>
      <c r="DO104" s="167"/>
      <c r="DP104" s="167"/>
      <c r="DQ104" s="167"/>
      <c r="DR104" s="167"/>
      <c r="DS104" s="167"/>
      <c r="DT104" s="167"/>
      <c r="DU104" s="167"/>
      <c r="DV104" s="167"/>
      <c r="DW104" s="167"/>
      <c r="DX104" s="167"/>
      <c r="DY104" s="167"/>
      <c r="DZ104" s="167"/>
      <c r="EA104" s="167"/>
      <c r="EB104" s="167"/>
      <c r="EC104" s="167"/>
      <c r="ED104" s="167"/>
      <c r="EE104" s="167"/>
      <c r="EF104" s="167"/>
      <c r="EG104" s="167"/>
      <c r="EH104" s="167"/>
      <c r="EI104" s="167"/>
      <c r="EJ104" s="167"/>
      <c r="EK104" s="167"/>
      <c r="EL104" s="167"/>
      <c r="EM104" s="167"/>
      <c r="EN104" s="167"/>
      <c r="EO104" s="167"/>
      <c r="EP104" s="167"/>
      <c r="EQ104" s="167"/>
      <c r="ER104" s="167"/>
      <c r="ES104" s="167"/>
      <c r="ET104" s="167"/>
      <c r="EU104" s="167"/>
      <c r="EV104" s="167"/>
      <c r="EW104" s="167"/>
      <c r="EX104" s="167"/>
      <c r="EY104" s="167"/>
      <c r="EZ104" s="167"/>
      <c r="FA104" s="167"/>
      <c r="FB104" s="167"/>
      <c r="FC104" s="167"/>
      <c r="FD104" s="167"/>
      <c r="FE104" s="167"/>
      <c r="FF104" s="167"/>
      <c r="FG104" s="167"/>
      <c r="FH104" s="167"/>
      <c r="FI104" s="167"/>
      <c r="FJ104" s="167"/>
      <c r="FK104" s="167"/>
      <c r="FL104" s="167"/>
      <c r="FM104" s="167"/>
      <c r="FN104" s="167"/>
      <c r="FO104" s="167"/>
      <c r="FP104" s="167"/>
      <c r="FQ104" s="167"/>
      <c r="FR104" s="167"/>
      <c r="FS104" s="167"/>
      <c r="FT104" s="167"/>
      <c r="FU104" s="167"/>
      <c r="FV104" s="167"/>
      <c r="FW104" s="167"/>
      <c r="FX104" s="167"/>
      <c r="FY104" s="167"/>
      <c r="FZ104" s="167"/>
      <c r="GA104" s="167"/>
      <c r="GB104" s="167"/>
      <c r="GC104" s="167"/>
      <c r="GD104" s="167"/>
      <c r="GE104" s="167"/>
      <c r="GF104" s="167"/>
      <c r="GG104" s="167"/>
      <c r="GH104" s="167"/>
      <c r="GI104" s="167"/>
      <c r="GJ104" s="167"/>
      <c r="GK104" s="167"/>
      <c r="GL104" s="167"/>
      <c r="GM104" s="167"/>
      <c r="GN104" s="167"/>
      <c r="GO104" s="167"/>
      <c r="GP104" s="167"/>
      <c r="GQ104" s="167"/>
      <c r="GR104" s="167"/>
      <c r="GS104" s="167"/>
      <c r="GT104" s="167"/>
      <c r="GU104" s="167"/>
      <c r="GV104" s="167"/>
      <c r="GW104" s="167"/>
      <c r="GX104" s="167"/>
      <c r="GY104" s="167"/>
      <c r="GZ104" s="167"/>
      <c r="HA104" s="167"/>
      <c r="HB104" s="167"/>
      <c r="HC104" s="167"/>
      <c r="HD104" s="167"/>
      <c r="HE104" s="167"/>
      <c r="HF104" s="167"/>
      <c r="HG104" s="167"/>
      <c r="HH104" s="167"/>
      <c r="HI104" s="167"/>
      <c r="HJ104" s="167"/>
      <c r="HK104" s="167"/>
      <c r="HL104" s="167"/>
      <c r="HM104" s="167"/>
      <c r="HN104" s="167"/>
      <c r="HO104" s="167"/>
      <c r="HP104" s="167"/>
      <c r="HQ104" s="167"/>
      <c r="HR104" s="167"/>
      <c r="HS104" s="167"/>
      <c r="HT104" s="167"/>
      <c r="HU104" s="167"/>
      <c r="HV104" s="167"/>
      <c r="HW104" s="167"/>
      <c r="HX104" s="167"/>
      <c r="HY104" s="167"/>
      <c r="HZ104" s="167"/>
      <c r="IA104" s="167"/>
      <c r="IB104" s="167"/>
      <c r="IC104" s="167"/>
      <c r="ID104" s="167"/>
      <c r="IE104" s="167"/>
      <c r="IF104" s="167"/>
      <c r="IG104" s="167"/>
      <c r="IH104" s="167"/>
      <c r="II104" s="167"/>
      <c r="IJ104" s="167"/>
      <c r="IK104" s="167"/>
      <c r="IL104" s="167"/>
      <c r="IM104" s="167"/>
      <c r="IN104" s="167"/>
      <c r="IO104" s="167"/>
      <c r="IP104" s="167"/>
      <c r="IQ104" s="167"/>
      <c r="IR104" s="167"/>
      <c r="IS104" s="167"/>
      <c r="IT104" s="167"/>
      <c r="IU104" s="167"/>
      <c r="IV104" s="167"/>
    </row>
    <row r="105" spans="1:256" x14ac:dyDescent="0.2">
      <c r="A105" s="167"/>
      <c r="B105" s="167"/>
      <c r="C105" s="167"/>
      <c r="D105" s="167"/>
      <c r="E105" s="170"/>
      <c r="F105" s="171"/>
      <c r="G105" s="171"/>
      <c r="H105" s="172"/>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7"/>
      <c r="DB105" s="167"/>
      <c r="DC105" s="167"/>
      <c r="DD105" s="167"/>
      <c r="DE105" s="167"/>
      <c r="DF105" s="167"/>
      <c r="DG105" s="167"/>
      <c r="DH105" s="167"/>
      <c r="DI105" s="167"/>
      <c r="DJ105" s="167"/>
      <c r="DK105" s="167"/>
      <c r="DL105" s="167"/>
      <c r="DM105" s="167"/>
      <c r="DN105" s="167"/>
      <c r="DO105" s="167"/>
      <c r="DP105" s="167"/>
      <c r="DQ105" s="167"/>
      <c r="DR105" s="167"/>
      <c r="DS105" s="167"/>
      <c r="DT105" s="167"/>
      <c r="DU105" s="167"/>
      <c r="DV105" s="167"/>
      <c r="DW105" s="167"/>
      <c r="DX105" s="167"/>
      <c r="DY105" s="167"/>
      <c r="DZ105" s="167"/>
      <c r="EA105" s="167"/>
      <c r="EB105" s="167"/>
      <c r="EC105" s="167"/>
      <c r="ED105" s="167"/>
      <c r="EE105" s="167"/>
      <c r="EF105" s="167"/>
      <c r="EG105" s="167"/>
      <c r="EH105" s="167"/>
      <c r="EI105" s="167"/>
      <c r="EJ105" s="167"/>
      <c r="EK105" s="167"/>
      <c r="EL105" s="167"/>
      <c r="EM105" s="167"/>
      <c r="EN105" s="167"/>
      <c r="EO105" s="167"/>
      <c r="EP105" s="167"/>
      <c r="EQ105" s="167"/>
      <c r="ER105" s="167"/>
      <c r="ES105" s="167"/>
      <c r="ET105" s="167"/>
      <c r="EU105" s="167"/>
      <c r="EV105" s="167"/>
      <c r="EW105" s="167"/>
      <c r="EX105" s="167"/>
      <c r="EY105" s="167"/>
      <c r="EZ105" s="167"/>
      <c r="FA105" s="167"/>
      <c r="FB105" s="167"/>
      <c r="FC105" s="167"/>
      <c r="FD105" s="167"/>
      <c r="FE105" s="167"/>
      <c r="FF105" s="167"/>
      <c r="FG105" s="167"/>
      <c r="FH105" s="167"/>
      <c r="FI105" s="167"/>
      <c r="FJ105" s="167"/>
      <c r="FK105" s="167"/>
      <c r="FL105" s="167"/>
      <c r="FM105" s="167"/>
      <c r="FN105" s="167"/>
      <c r="FO105" s="167"/>
      <c r="FP105" s="167"/>
      <c r="FQ105" s="167"/>
      <c r="FR105" s="167"/>
      <c r="FS105" s="167"/>
      <c r="FT105" s="167"/>
      <c r="FU105" s="167"/>
      <c r="FV105" s="167"/>
      <c r="FW105" s="167"/>
      <c r="FX105" s="167"/>
      <c r="FY105" s="167"/>
      <c r="FZ105" s="167"/>
      <c r="GA105" s="167"/>
      <c r="GB105" s="167"/>
      <c r="GC105" s="167"/>
      <c r="GD105" s="167"/>
      <c r="GE105" s="167"/>
      <c r="GF105" s="167"/>
      <c r="GG105" s="167"/>
      <c r="GH105" s="167"/>
      <c r="GI105" s="167"/>
      <c r="GJ105" s="167"/>
      <c r="GK105" s="167"/>
      <c r="GL105" s="167"/>
      <c r="GM105" s="167"/>
      <c r="GN105" s="167"/>
      <c r="GO105" s="167"/>
      <c r="GP105" s="167"/>
      <c r="GQ105" s="167"/>
      <c r="GR105" s="167"/>
      <c r="GS105" s="167"/>
      <c r="GT105" s="167"/>
      <c r="GU105" s="167"/>
      <c r="GV105" s="167"/>
      <c r="GW105" s="167"/>
      <c r="GX105" s="167"/>
      <c r="GY105" s="167"/>
      <c r="GZ105" s="167"/>
      <c r="HA105" s="167"/>
      <c r="HB105" s="167"/>
      <c r="HC105" s="167"/>
      <c r="HD105" s="167"/>
      <c r="HE105" s="167"/>
      <c r="HF105" s="167"/>
      <c r="HG105" s="167"/>
      <c r="HH105" s="167"/>
      <c r="HI105" s="167"/>
      <c r="HJ105" s="167"/>
      <c r="HK105" s="167"/>
      <c r="HL105" s="167"/>
      <c r="HM105" s="167"/>
      <c r="HN105" s="167"/>
      <c r="HO105" s="167"/>
      <c r="HP105" s="167"/>
      <c r="HQ105" s="167"/>
      <c r="HR105" s="167"/>
      <c r="HS105" s="167"/>
      <c r="HT105" s="167"/>
      <c r="HU105" s="167"/>
      <c r="HV105" s="167"/>
      <c r="HW105" s="167"/>
      <c r="HX105" s="167"/>
      <c r="HY105" s="167"/>
      <c r="HZ105" s="167"/>
      <c r="IA105" s="167"/>
      <c r="IB105" s="167"/>
      <c r="IC105" s="167"/>
      <c r="ID105" s="167"/>
      <c r="IE105" s="167"/>
      <c r="IF105" s="167"/>
      <c r="IG105" s="167"/>
      <c r="IH105" s="167"/>
      <c r="II105" s="167"/>
      <c r="IJ105" s="167"/>
      <c r="IK105" s="167"/>
      <c r="IL105" s="167"/>
      <c r="IM105" s="167"/>
      <c r="IN105" s="167"/>
      <c r="IO105" s="167"/>
      <c r="IP105" s="167"/>
      <c r="IQ105" s="167"/>
      <c r="IR105" s="167"/>
      <c r="IS105" s="167"/>
      <c r="IT105" s="167"/>
      <c r="IU105" s="167"/>
      <c r="IV105" s="167"/>
    </row>
    <row r="106" spans="1:256" x14ac:dyDescent="0.2">
      <c r="A106" s="167"/>
      <c r="B106" s="167"/>
      <c r="C106" s="167"/>
      <c r="D106" s="167"/>
      <c r="E106" s="170"/>
      <c r="F106" s="171"/>
      <c r="G106" s="171"/>
      <c r="H106" s="172"/>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167"/>
      <c r="DC106" s="167"/>
      <c r="DD106" s="167"/>
      <c r="DE106" s="167"/>
      <c r="DF106" s="167"/>
      <c r="DG106" s="167"/>
      <c r="DH106" s="167"/>
      <c r="DI106" s="167"/>
      <c r="DJ106" s="167"/>
      <c r="DK106" s="167"/>
      <c r="DL106" s="167"/>
      <c r="DM106" s="167"/>
      <c r="DN106" s="167"/>
      <c r="DO106" s="167"/>
      <c r="DP106" s="167"/>
      <c r="DQ106" s="167"/>
      <c r="DR106" s="167"/>
      <c r="DS106" s="167"/>
      <c r="DT106" s="167"/>
      <c r="DU106" s="167"/>
      <c r="DV106" s="167"/>
      <c r="DW106" s="167"/>
      <c r="DX106" s="167"/>
      <c r="DY106" s="167"/>
      <c r="DZ106" s="167"/>
      <c r="EA106" s="167"/>
      <c r="EB106" s="167"/>
      <c r="EC106" s="167"/>
      <c r="ED106" s="167"/>
      <c r="EE106" s="167"/>
      <c r="EF106" s="167"/>
      <c r="EG106" s="167"/>
      <c r="EH106" s="167"/>
      <c r="EI106" s="167"/>
      <c r="EJ106" s="167"/>
      <c r="EK106" s="167"/>
      <c r="EL106" s="167"/>
      <c r="EM106" s="167"/>
      <c r="EN106" s="167"/>
      <c r="EO106" s="167"/>
      <c r="EP106" s="167"/>
      <c r="EQ106" s="167"/>
      <c r="ER106" s="167"/>
      <c r="ES106" s="167"/>
      <c r="ET106" s="167"/>
      <c r="EU106" s="167"/>
      <c r="EV106" s="167"/>
      <c r="EW106" s="167"/>
      <c r="EX106" s="167"/>
      <c r="EY106" s="167"/>
      <c r="EZ106" s="167"/>
      <c r="FA106" s="167"/>
      <c r="FB106" s="167"/>
      <c r="FC106" s="167"/>
      <c r="FD106" s="167"/>
      <c r="FE106" s="167"/>
      <c r="FF106" s="167"/>
      <c r="FG106" s="167"/>
      <c r="FH106" s="167"/>
      <c r="FI106" s="167"/>
      <c r="FJ106" s="167"/>
      <c r="FK106" s="167"/>
      <c r="FL106" s="167"/>
      <c r="FM106" s="167"/>
      <c r="FN106" s="167"/>
      <c r="FO106" s="167"/>
      <c r="FP106" s="167"/>
      <c r="FQ106" s="167"/>
      <c r="FR106" s="167"/>
      <c r="FS106" s="167"/>
      <c r="FT106" s="167"/>
      <c r="FU106" s="167"/>
      <c r="FV106" s="167"/>
      <c r="FW106" s="167"/>
      <c r="FX106" s="167"/>
      <c r="FY106" s="167"/>
      <c r="FZ106" s="167"/>
      <c r="GA106" s="167"/>
      <c r="GB106" s="167"/>
      <c r="GC106" s="167"/>
      <c r="GD106" s="167"/>
      <c r="GE106" s="167"/>
      <c r="GF106" s="167"/>
      <c r="GG106" s="167"/>
      <c r="GH106" s="167"/>
      <c r="GI106" s="167"/>
      <c r="GJ106" s="167"/>
      <c r="GK106" s="167"/>
      <c r="GL106" s="167"/>
      <c r="GM106" s="167"/>
      <c r="GN106" s="167"/>
      <c r="GO106" s="167"/>
      <c r="GP106" s="167"/>
      <c r="GQ106" s="167"/>
      <c r="GR106" s="167"/>
      <c r="GS106" s="167"/>
      <c r="GT106" s="167"/>
      <c r="GU106" s="167"/>
      <c r="GV106" s="167"/>
      <c r="GW106" s="167"/>
      <c r="GX106" s="167"/>
      <c r="GY106" s="167"/>
      <c r="GZ106" s="167"/>
      <c r="HA106" s="167"/>
      <c r="HB106" s="167"/>
      <c r="HC106" s="167"/>
      <c r="HD106" s="167"/>
      <c r="HE106" s="167"/>
      <c r="HF106" s="167"/>
      <c r="HG106" s="167"/>
      <c r="HH106" s="167"/>
      <c r="HI106" s="167"/>
      <c r="HJ106" s="167"/>
      <c r="HK106" s="167"/>
      <c r="HL106" s="167"/>
      <c r="HM106" s="167"/>
      <c r="HN106" s="167"/>
      <c r="HO106" s="167"/>
      <c r="HP106" s="167"/>
      <c r="HQ106" s="167"/>
      <c r="HR106" s="167"/>
      <c r="HS106" s="167"/>
      <c r="HT106" s="167"/>
      <c r="HU106" s="167"/>
      <c r="HV106" s="167"/>
      <c r="HW106" s="167"/>
      <c r="HX106" s="167"/>
      <c r="HY106" s="167"/>
      <c r="HZ106" s="167"/>
      <c r="IA106" s="167"/>
      <c r="IB106" s="167"/>
      <c r="IC106" s="167"/>
      <c r="ID106" s="167"/>
      <c r="IE106" s="167"/>
      <c r="IF106" s="167"/>
      <c r="IG106" s="167"/>
      <c r="IH106" s="167"/>
      <c r="II106" s="167"/>
      <c r="IJ106" s="167"/>
      <c r="IK106" s="167"/>
      <c r="IL106" s="167"/>
      <c r="IM106" s="167"/>
      <c r="IN106" s="167"/>
      <c r="IO106" s="167"/>
      <c r="IP106" s="167"/>
      <c r="IQ106" s="167"/>
      <c r="IR106" s="167"/>
      <c r="IS106" s="167"/>
      <c r="IT106" s="167"/>
      <c r="IU106" s="167"/>
      <c r="IV106" s="167"/>
    </row>
    <row r="107" spans="1:256" x14ac:dyDescent="0.2">
      <c r="A107" s="167"/>
      <c r="B107" s="167"/>
      <c r="C107" s="167"/>
      <c r="D107" s="167"/>
      <c r="E107" s="170"/>
      <c r="F107" s="171"/>
      <c r="G107" s="171"/>
      <c r="H107" s="172"/>
      <c r="J107" s="167"/>
      <c r="K107" s="167"/>
      <c r="L107" s="167"/>
      <c r="M107" s="167"/>
      <c r="N107" s="167"/>
      <c r="O107" s="167"/>
      <c r="P107" s="167"/>
      <c r="Q107" s="167"/>
      <c r="R107" s="167"/>
      <c r="S107" s="167"/>
      <c r="T107" s="167"/>
      <c r="U107" s="167"/>
      <c r="V107" s="167"/>
      <c r="W107" s="167"/>
      <c r="X107" s="167"/>
      <c r="Y107" s="167"/>
      <c r="Z107" s="167"/>
      <c r="AA107" s="167"/>
      <c r="AB107" s="167"/>
      <c r="AC107" s="167"/>
      <c r="AD107" s="167"/>
      <c r="AE107" s="167"/>
      <c r="AF107" s="167"/>
      <c r="AG107" s="167"/>
      <c r="AH107" s="167"/>
      <c r="AI107" s="167"/>
      <c r="AJ107" s="167"/>
      <c r="AK107" s="167"/>
      <c r="AL107" s="167"/>
      <c r="AM107" s="167"/>
      <c r="AN107" s="167"/>
      <c r="AO107" s="167"/>
      <c r="AP107" s="167"/>
      <c r="AQ107" s="167"/>
      <c r="AR107" s="167"/>
      <c r="AS107" s="167"/>
      <c r="AT107" s="167"/>
      <c r="AU107" s="167"/>
      <c r="AV107" s="167"/>
      <c r="AW107" s="167"/>
      <c r="AX107" s="167"/>
      <c r="AY107" s="167"/>
      <c r="AZ107" s="167"/>
      <c r="BA107" s="167"/>
      <c r="BB107" s="167"/>
      <c r="BC107" s="167"/>
      <c r="BD107" s="167"/>
      <c r="BE107" s="167"/>
      <c r="BF107" s="167"/>
      <c r="BG107" s="167"/>
      <c r="BH107" s="167"/>
      <c r="BI107" s="167"/>
      <c r="BJ107" s="167"/>
      <c r="BK107" s="167"/>
      <c r="BL107" s="167"/>
      <c r="BM107" s="167"/>
      <c r="BN107" s="167"/>
      <c r="BO107" s="167"/>
      <c r="BP107" s="167"/>
      <c r="BQ107" s="167"/>
      <c r="BR107" s="167"/>
      <c r="BS107" s="167"/>
      <c r="BT107" s="167"/>
      <c r="BU107" s="167"/>
      <c r="BV107" s="167"/>
      <c r="BW107" s="167"/>
      <c r="BX107" s="167"/>
      <c r="BY107" s="167"/>
      <c r="BZ107" s="167"/>
      <c r="CA107" s="167"/>
      <c r="CB107" s="167"/>
      <c r="CC107" s="167"/>
      <c r="CD107" s="167"/>
      <c r="CE107" s="167"/>
      <c r="CF107" s="167"/>
      <c r="CG107" s="167"/>
      <c r="CH107" s="167"/>
      <c r="CI107" s="167"/>
      <c r="CJ107" s="167"/>
      <c r="CK107" s="167"/>
      <c r="CL107" s="167"/>
      <c r="CM107" s="167"/>
      <c r="CN107" s="167"/>
      <c r="CO107" s="167"/>
      <c r="CP107" s="167"/>
      <c r="CQ107" s="167"/>
      <c r="CR107" s="167"/>
      <c r="CS107" s="167"/>
      <c r="CT107" s="167"/>
      <c r="CU107" s="167"/>
      <c r="CV107" s="167"/>
      <c r="CW107" s="167"/>
      <c r="CX107" s="167"/>
      <c r="CY107" s="167"/>
      <c r="CZ107" s="167"/>
      <c r="DA107" s="167"/>
      <c r="DB107" s="167"/>
      <c r="DC107" s="167"/>
      <c r="DD107" s="167"/>
      <c r="DE107" s="167"/>
      <c r="DF107" s="167"/>
      <c r="DG107" s="167"/>
      <c r="DH107" s="167"/>
      <c r="DI107" s="167"/>
      <c r="DJ107" s="167"/>
      <c r="DK107" s="167"/>
      <c r="DL107" s="167"/>
      <c r="DM107" s="167"/>
      <c r="DN107" s="167"/>
      <c r="DO107" s="167"/>
      <c r="DP107" s="167"/>
      <c r="DQ107" s="167"/>
      <c r="DR107" s="167"/>
      <c r="DS107" s="167"/>
      <c r="DT107" s="167"/>
      <c r="DU107" s="167"/>
      <c r="DV107" s="167"/>
      <c r="DW107" s="167"/>
      <c r="DX107" s="167"/>
      <c r="DY107" s="167"/>
      <c r="DZ107" s="167"/>
      <c r="EA107" s="167"/>
      <c r="EB107" s="167"/>
      <c r="EC107" s="167"/>
      <c r="ED107" s="167"/>
      <c r="EE107" s="167"/>
      <c r="EF107" s="167"/>
      <c r="EG107" s="167"/>
      <c r="EH107" s="167"/>
      <c r="EI107" s="167"/>
      <c r="EJ107" s="167"/>
      <c r="EK107" s="167"/>
      <c r="EL107" s="167"/>
      <c r="EM107" s="167"/>
      <c r="EN107" s="167"/>
      <c r="EO107" s="167"/>
      <c r="EP107" s="167"/>
      <c r="EQ107" s="167"/>
      <c r="ER107" s="167"/>
      <c r="ES107" s="167"/>
      <c r="ET107" s="167"/>
      <c r="EU107" s="167"/>
      <c r="EV107" s="167"/>
      <c r="EW107" s="167"/>
      <c r="EX107" s="167"/>
      <c r="EY107" s="167"/>
      <c r="EZ107" s="167"/>
      <c r="FA107" s="167"/>
      <c r="FB107" s="167"/>
      <c r="FC107" s="167"/>
      <c r="FD107" s="167"/>
      <c r="FE107" s="167"/>
      <c r="FF107" s="167"/>
      <c r="FG107" s="167"/>
      <c r="FH107" s="167"/>
      <c r="FI107" s="167"/>
      <c r="FJ107" s="167"/>
      <c r="FK107" s="167"/>
      <c r="FL107" s="167"/>
      <c r="FM107" s="167"/>
      <c r="FN107" s="167"/>
      <c r="FO107" s="167"/>
      <c r="FP107" s="167"/>
      <c r="FQ107" s="167"/>
      <c r="FR107" s="167"/>
      <c r="FS107" s="167"/>
      <c r="FT107" s="167"/>
      <c r="FU107" s="167"/>
      <c r="FV107" s="167"/>
      <c r="FW107" s="167"/>
      <c r="FX107" s="167"/>
      <c r="FY107" s="167"/>
      <c r="FZ107" s="167"/>
      <c r="GA107" s="167"/>
      <c r="GB107" s="167"/>
      <c r="GC107" s="167"/>
      <c r="GD107" s="167"/>
      <c r="GE107" s="167"/>
      <c r="GF107" s="167"/>
      <c r="GG107" s="167"/>
      <c r="GH107" s="167"/>
      <c r="GI107" s="167"/>
      <c r="GJ107" s="167"/>
      <c r="GK107" s="167"/>
      <c r="GL107" s="167"/>
      <c r="GM107" s="167"/>
      <c r="GN107" s="167"/>
      <c r="GO107" s="167"/>
      <c r="GP107" s="167"/>
      <c r="GQ107" s="167"/>
      <c r="GR107" s="167"/>
      <c r="GS107" s="167"/>
      <c r="GT107" s="167"/>
      <c r="GU107" s="167"/>
      <c r="GV107" s="167"/>
      <c r="GW107" s="167"/>
      <c r="GX107" s="167"/>
      <c r="GY107" s="167"/>
      <c r="GZ107" s="167"/>
      <c r="HA107" s="167"/>
      <c r="HB107" s="167"/>
      <c r="HC107" s="167"/>
      <c r="HD107" s="167"/>
      <c r="HE107" s="167"/>
      <c r="HF107" s="167"/>
      <c r="HG107" s="167"/>
      <c r="HH107" s="167"/>
      <c r="HI107" s="167"/>
      <c r="HJ107" s="167"/>
      <c r="HK107" s="167"/>
      <c r="HL107" s="167"/>
      <c r="HM107" s="167"/>
      <c r="HN107" s="167"/>
      <c r="HO107" s="167"/>
      <c r="HP107" s="167"/>
      <c r="HQ107" s="167"/>
      <c r="HR107" s="167"/>
      <c r="HS107" s="167"/>
      <c r="HT107" s="167"/>
      <c r="HU107" s="167"/>
      <c r="HV107" s="167"/>
      <c r="HW107" s="167"/>
      <c r="HX107" s="167"/>
      <c r="HY107" s="167"/>
      <c r="HZ107" s="167"/>
      <c r="IA107" s="167"/>
      <c r="IB107" s="167"/>
      <c r="IC107" s="167"/>
      <c r="ID107" s="167"/>
      <c r="IE107" s="167"/>
      <c r="IF107" s="167"/>
      <c r="IG107" s="167"/>
      <c r="IH107" s="167"/>
      <c r="II107" s="167"/>
      <c r="IJ107" s="167"/>
      <c r="IK107" s="167"/>
      <c r="IL107" s="167"/>
      <c r="IM107" s="167"/>
      <c r="IN107" s="167"/>
      <c r="IO107" s="167"/>
      <c r="IP107" s="167"/>
      <c r="IQ107" s="167"/>
      <c r="IR107" s="167"/>
      <c r="IS107" s="167"/>
      <c r="IT107" s="167"/>
      <c r="IU107" s="167"/>
      <c r="IV107" s="167"/>
    </row>
    <row r="108" spans="1:256" x14ac:dyDescent="0.2">
      <c r="A108" s="167"/>
      <c r="B108" s="167"/>
      <c r="C108" s="167"/>
      <c r="D108" s="167"/>
      <c r="E108" s="170"/>
      <c r="F108" s="171"/>
      <c r="G108" s="171"/>
      <c r="H108" s="172"/>
      <c r="J108" s="167"/>
      <c r="K108" s="167"/>
      <c r="L108" s="167"/>
      <c r="M108" s="167"/>
      <c r="N108" s="167"/>
      <c r="O108" s="167"/>
      <c r="P108" s="167"/>
      <c r="Q108" s="167"/>
      <c r="R108" s="167"/>
      <c r="S108" s="167"/>
      <c r="T108" s="167"/>
      <c r="U108" s="167"/>
      <c r="V108" s="167"/>
      <c r="W108" s="167"/>
      <c r="X108" s="167"/>
      <c r="Y108" s="167"/>
      <c r="Z108" s="167"/>
      <c r="AA108" s="167"/>
      <c r="AB108" s="167"/>
      <c r="AC108" s="167"/>
      <c r="AD108" s="167"/>
      <c r="AE108" s="167"/>
      <c r="AF108" s="167"/>
      <c r="AG108" s="167"/>
      <c r="AH108" s="167"/>
      <c r="AI108" s="167"/>
      <c r="AJ108" s="167"/>
      <c r="AK108" s="167"/>
      <c r="AL108" s="167"/>
      <c r="AM108" s="167"/>
      <c r="AN108" s="167"/>
      <c r="AO108" s="167"/>
      <c r="AP108" s="167"/>
      <c r="AQ108" s="167"/>
      <c r="AR108" s="167"/>
      <c r="AS108" s="167"/>
      <c r="AT108" s="167"/>
      <c r="AU108" s="167"/>
      <c r="AV108" s="167"/>
      <c r="AW108" s="167"/>
      <c r="AX108" s="167"/>
      <c r="AY108" s="167"/>
      <c r="AZ108" s="167"/>
      <c r="BA108" s="167"/>
      <c r="BB108" s="167"/>
      <c r="BC108" s="167"/>
      <c r="BD108" s="167"/>
      <c r="BE108" s="167"/>
      <c r="BF108" s="167"/>
      <c r="BG108" s="167"/>
      <c r="BH108" s="167"/>
      <c r="BI108" s="167"/>
      <c r="BJ108" s="167"/>
      <c r="BK108" s="167"/>
      <c r="BL108" s="167"/>
      <c r="BM108" s="167"/>
      <c r="BN108" s="167"/>
      <c r="BO108" s="167"/>
      <c r="BP108" s="167"/>
      <c r="BQ108" s="167"/>
      <c r="BR108" s="167"/>
      <c r="BS108" s="167"/>
      <c r="BT108" s="167"/>
      <c r="BU108" s="167"/>
      <c r="BV108" s="167"/>
      <c r="BW108" s="167"/>
      <c r="BX108" s="167"/>
      <c r="BY108" s="167"/>
      <c r="BZ108" s="167"/>
      <c r="CA108" s="167"/>
      <c r="CB108" s="167"/>
      <c r="CC108" s="167"/>
      <c r="CD108" s="167"/>
      <c r="CE108" s="167"/>
      <c r="CF108" s="167"/>
      <c r="CG108" s="167"/>
      <c r="CH108" s="167"/>
      <c r="CI108" s="167"/>
      <c r="CJ108" s="167"/>
      <c r="CK108" s="167"/>
      <c r="CL108" s="167"/>
      <c r="CM108" s="167"/>
      <c r="CN108" s="167"/>
      <c r="CO108" s="167"/>
      <c r="CP108" s="167"/>
      <c r="CQ108" s="167"/>
      <c r="CR108" s="167"/>
      <c r="CS108" s="167"/>
      <c r="CT108" s="167"/>
      <c r="CU108" s="167"/>
      <c r="CV108" s="167"/>
      <c r="CW108" s="167"/>
      <c r="CX108" s="167"/>
      <c r="CY108" s="167"/>
      <c r="CZ108" s="167"/>
      <c r="DA108" s="167"/>
      <c r="DB108" s="167"/>
      <c r="DC108" s="167"/>
      <c r="DD108" s="167"/>
      <c r="DE108" s="167"/>
      <c r="DF108" s="167"/>
      <c r="DG108" s="167"/>
      <c r="DH108" s="167"/>
      <c r="DI108" s="167"/>
      <c r="DJ108" s="167"/>
      <c r="DK108" s="167"/>
      <c r="DL108" s="167"/>
      <c r="DM108" s="167"/>
      <c r="DN108" s="167"/>
      <c r="DO108" s="167"/>
      <c r="DP108" s="167"/>
      <c r="DQ108" s="167"/>
      <c r="DR108" s="167"/>
      <c r="DS108" s="167"/>
      <c r="DT108" s="167"/>
      <c r="DU108" s="167"/>
      <c r="DV108" s="167"/>
      <c r="DW108" s="167"/>
      <c r="DX108" s="167"/>
      <c r="DY108" s="167"/>
      <c r="DZ108" s="167"/>
      <c r="EA108" s="167"/>
      <c r="EB108" s="167"/>
      <c r="EC108" s="167"/>
      <c r="ED108" s="167"/>
      <c r="EE108" s="167"/>
      <c r="EF108" s="167"/>
      <c r="EG108" s="167"/>
      <c r="EH108" s="167"/>
      <c r="EI108" s="167"/>
      <c r="EJ108" s="167"/>
      <c r="EK108" s="167"/>
      <c r="EL108" s="167"/>
      <c r="EM108" s="167"/>
      <c r="EN108" s="167"/>
      <c r="EO108" s="167"/>
      <c r="EP108" s="167"/>
      <c r="EQ108" s="167"/>
      <c r="ER108" s="167"/>
      <c r="ES108" s="167"/>
      <c r="ET108" s="167"/>
      <c r="EU108" s="167"/>
      <c r="EV108" s="167"/>
      <c r="EW108" s="167"/>
      <c r="EX108" s="167"/>
      <c r="EY108" s="167"/>
      <c r="EZ108" s="167"/>
      <c r="FA108" s="167"/>
      <c r="FB108" s="167"/>
      <c r="FC108" s="167"/>
      <c r="FD108" s="167"/>
      <c r="FE108" s="167"/>
      <c r="FF108" s="167"/>
      <c r="FG108" s="167"/>
      <c r="FH108" s="167"/>
      <c r="FI108" s="167"/>
      <c r="FJ108" s="167"/>
      <c r="FK108" s="167"/>
      <c r="FL108" s="167"/>
      <c r="FM108" s="167"/>
      <c r="FN108" s="167"/>
      <c r="FO108" s="167"/>
      <c r="FP108" s="167"/>
      <c r="FQ108" s="167"/>
      <c r="FR108" s="167"/>
      <c r="FS108" s="167"/>
      <c r="FT108" s="167"/>
      <c r="FU108" s="167"/>
      <c r="FV108" s="167"/>
      <c r="FW108" s="167"/>
      <c r="FX108" s="167"/>
      <c r="FY108" s="167"/>
      <c r="FZ108" s="167"/>
      <c r="GA108" s="167"/>
      <c r="GB108" s="167"/>
      <c r="GC108" s="167"/>
      <c r="GD108" s="167"/>
      <c r="GE108" s="167"/>
      <c r="GF108" s="167"/>
      <c r="GG108" s="167"/>
      <c r="GH108" s="167"/>
      <c r="GI108" s="167"/>
      <c r="GJ108" s="167"/>
      <c r="GK108" s="167"/>
      <c r="GL108" s="167"/>
      <c r="GM108" s="167"/>
      <c r="GN108" s="167"/>
      <c r="GO108" s="167"/>
      <c r="GP108" s="167"/>
      <c r="GQ108" s="167"/>
      <c r="GR108" s="167"/>
      <c r="GS108" s="167"/>
      <c r="GT108" s="167"/>
      <c r="GU108" s="167"/>
      <c r="GV108" s="167"/>
      <c r="GW108" s="167"/>
      <c r="GX108" s="167"/>
      <c r="GY108" s="167"/>
      <c r="GZ108" s="167"/>
      <c r="HA108" s="167"/>
      <c r="HB108" s="167"/>
      <c r="HC108" s="167"/>
      <c r="HD108" s="167"/>
      <c r="HE108" s="167"/>
      <c r="HF108" s="167"/>
      <c r="HG108" s="167"/>
      <c r="HH108" s="167"/>
      <c r="HI108" s="167"/>
      <c r="HJ108" s="167"/>
      <c r="HK108" s="167"/>
      <c r="HL108" s="167"/>
      <c r="HM108" s="167"/>
      <c r="HN108" s="167"/>
      <c r="HO108" s="167"/>
      <c r="HP108" s="167"/>
      <c r="HQ108" s="167"/>
      <c r="HR108" s="167"/>
      <c r="HS108" s="167"/>
      <c r="HT108" s="167"/>
      <c r="HU108" s="167"/>
      <c r="HV108" s="167"/>
      <c r="HW108" s="167"/>
      <c r="HX108" s="167"/>
      <c r="HY108" s="167"/>
      <c r="HZ108" s="167"/>
      <c r="IA108" s="167"/>
      <c r="IB108" s="167"/>
      <c r="IC108" s="167"/>
      <c r="ID108" s="167"/>
      <c r="IE108" s="167"/>
      <c r="IF108" s="167"/>
      <c r="IG108" s="167"/>
      <c r="IH108" s="167"/>
      <c r="II108" s="167"/>
      <c r="IJ108" s="167"/>
      <c r="IK108" s="167"/>
      <c r="IL108" s="167"/>
      <c r="IM108" s="167"/>
      <c r="IN108" s="167"/>
      <c r="IO108" s="167"/>
      <c r="IP108" s="167"/>
      <c r="IQ108" s="167"/>
      <c r="IR108" s="167"/>
      <c r="IS108" s="167"/>
      <c r="IT108" s="167"/>
      <c r="IU108" s="167"/>
      <c r="IV108" s="167"/>
    </row>
    <row r="109" spans="1:256" x14ac:dyDescent="0.2">
      <c r="A109" s="167"/>
      <c r="B109" s="167"/>
      <c r="C109" s="167"/>
      <c r="D109" s="167"/>
      <c r="E109" s="170"/>
      <c r="F109" s="171"/>
      <c r="G109" s="171"/>
      <c r="H109" s="172"/>
      <c r="J109" s="167"/>
      <c r="K109" s="167"/>
      <c r="L109" s="167"/>
      <c r="M109" s="167"/>
      <c r="N109" s="167"/>
      <c r="O109" s="167"/>
      <c r="P109" s="167"/>
      <c r="Q109" s="167"/>
      <c r="R109" s="167"/>
      <c r="S109" s="167"/>
      <c r="T109" s="167"/>
      <c r="U109" s="167"/>
      <c r="V109" s="167"/>
      <c r="W109" s="167"/>
      <c r="X109" s="167"/>
      <c r="Y109" s="167"/>
      <c r="Z109" s="167"/>
      <c r="AA109" s="167"/>
      <c r="AB109" s="167"/>
      <c r="AC109" s="167"/>
      <c r="AD109" s="167"/>
      <c r="AE109" s="167"/>
      <c r="AF109" s="167"/>
      <c r="AG109" s="167"/>
      <c r="AH109" s="167"/>
      <c r="AI109" s="167"/>
      <c r="AJ109" s="167"/>
      <c r="AK109" s="167"/>
      <c r="AL109" s="167"/>
      <c r="AM109" s="167"/>
      <c r="AN109" s="167"/>
      <c r="AO109" s="167"/>
      <c r="AP109" s="167"/>
      <c r="AQ109" s="167"/>
      <c r="AR109" s="167"/>
      <c r="AS109" s="167"/>
      <c r="AT109" s="167"/>
      <c r="AU109" s="167"/>
      <c r="AV109" s="167"/>
      <c r="AW109" s="167"/>
      <c r="AX109" s="167"/>
      <c r="AY109" s="167"/>
      <c r="AZ109" s="167"/>
      <c r="BA109" s="167"/>
      <c r="BB109" s="167"/>
      <c r="BC109" s="167"/>
      <c r="BD109" s="167"/>
      <c r="BE109" s="167"/>
      <c r="BF109" s="167"/>
      <c r="BG109" s="167"/>
      <c r="BH109" s="167"/>
      <c r="BI109" s="167"/>
      <c r="BJ109" s="167"/>
      <c r="BK109" s="167"/>
      <c r="BL109" s="167"/>
      <c r="BM109" s="167"/>
      <c r="BN109" s="167"/>
      <c r="BO109" s="167"/>
      <c r="BP109" s="167"/>
      <c r="BQ109" s="167"/>
      <c r="BR109" s="167"/>
      <c r="BS109" s="167"/>
      <c r="BT109" s="167"/>
      <c r="BU109" s="167"/>
      <c r="BV109" s="167"/>
      <c r="BW109" s="167"/>
      <c r="BX109" s="167"/>
      <c r="BY109" s="167"/>
      <c r="BZ109" s="167"/>
      <c r="CA109" s="167"/>
      <c r="CB109" s="167"/>
      <c r="CC109" s="167"/>
      <c r="CD109" s="167"/>
      <c r="CE109" s="167"/>
      <c r="CF109" s="167"/>
      <c r="CG109" s="167"/>
      <c r="CH109" s="167"/>
      <c r="CI109" s="167"/>
      <c r="CJ109" s="167"/>
      <c r="CK109" s="167"/>
      <c r="CL109" s="167"/>
      <c r="CM109" s="167"/>
      <c r="CN109" s="167"/>
      <c r="CO109" s="167"/>
      <c r="CP109" s="167"/>
      <c r="CQ109" s="167"/>
      <c r="CR109" s="167"/>
      <c r="CS109" s="167"/>
      <c r="CT109" s="167"/>
      <c r="CU109" s="167"/>
      <c r="CV109" s="167"/>
      <c r="CW109" s="167"/>
      <c r="CX109" s="167"/>
      <c r="CY109" s="167"/>
      <c r="CZ109" s="167"/>
      <c r="DA109" s="167"/>
      <c r="DB109" s="167"/>
      <c r="DC109" s="167"/>
      <c r="DD109" s="167"/>
      <c r="DE109" s="167"/>
      <c r="DF109" s="167"/>
      <c r="DG109" s="167"/>
      <c r="DH109" s="167"/>
      <c r="DI109" s="167"/>
      <c r="DJ109" s="167"/>
      <c r="DK109" s="167"/>
      <c r="DL109" s="167"/>
      <c r="DM109" s="167"/>
      <c r="DN109" s="167"/>
      <c r="DO109" s="167"/>
      <c r="DP109" s="167"/>
      <c r="DQ109" s="167"/>
      <c r="DR109" s="167"/>
      <c r="DS109" s="167"/>
      <c r="DT109" s="167"/>
      <c r="DU109" s="167"/>
      <c r="DV109" s="167"/>
      <c r="DW109" s="167"/>
      <c r="DX109" s="167"/>
      <c r="DY109" s="167"/>
      <c r="DZ109" s="167"/>
      <c r="EA109" s="167"/>
      <c r="EB109" s="167"/>
      <c r="EC109" s="167"/>
      <c r="ED109" s="167"/>
      <c r="EE109" s="167"/>
      <c r="EF109" s="167"/>
      <c r="EG109" s="167"/>
      <c r="EH109" s="167"/>
      <c r="EI109" s="167"/>
      <c r="EJ109" s="167"/>
      <c r="EK109" s="167"/>
      <c r="EL109" s="167"/>
      <c r="EM109" s="167"/>
      <c r="EN109" s="167"/>
      <c r="EO109" s="167"/>
      <c r="EP109" s="167"/>
      <c r="EQ109" s="167"/>
      <c r="ER109" s="167"/>
      <c r="ES109" s="167"/>
      <c r="ET109" s="167"/>
      <c r="EU109" s="167"/>
      <c r="EV109" s="167"/>
      <c r="EW109" s="167"/>
      <c r="EX109" s="167"/>
      <c r="EY109" s="167"/>
      <c r="EZ109" s="167"/>
      <c r="FA109" s="167"/>
      <c r="FB109" s="167"/>
      <c r="FC109" s="167"/>
      <c r="FD109" s="167"/>
      <c r="FE109" s="167"/>
      <c r="FF109" s="167"/>
      <c r="FG109" s="167"/>
      <c r="FH109" s="167"/>
      <c r="FI109" s="167"/>
      <c r="FJ109" s="167"/>
      <c r="FK109" s="167"/>
      <c r="FL109" s="167"/>
      <c r="FM109" s="167"/>
      <c r="FN109" s="167"/>
      <c r="FO109" s="167"/>
      <c r="FP109" s="167"/>
      <c r="FQ109" s="167"/>
      <c r="FR109" s="167"/>
      <c r="FS109" s="167"/>
      <c r="FT109" s="167"/>
      <c r="FU109" s="167"/>
      <c r="FV109" s="167"/>
      <c r="FW109" s="167"/>
      <c r="FX109" s="167"/>
      <c r="FY109" s="167"/>
      <c r="FZ109" s="167"/>
      <c r="GA109" s="167"/>
      <c r="GB109" s="167"/>
      <c r="GC109" s="167"/>
      <c r="GD109" s="167"/>
      <c r="GE109" s="167"/>
      <c r="GF109" s="167"/>
      <c r="GG109" s="167"/>
      <c r="GH109" s="167"/>
      <c r="GI109" s="167"/>
      <c r="GJ109" s="167"/>
      <c r="GK109" s="167"/>
      <c r="GL109" s="167"/>
      <c r="GM109" s="167"/>
      <c r="GN109" s="167"/>
      <c r="GO109" s="167"/>
      <c r="GP109" s="167"/>
      <c r="GQ109" s="167"/>
      <c r="GR109" s="167"/>
      <c r="GS109" s="167"/>
      <c r="GT109" s="167"/>
      <c r="GU109" s="167"/>
      <c r="GV109" s="167"/>
      <c r="GW109" s="167"/>
      <c r="GX109" s="167"/>
      <c r="GY109" s="167"/>
      <c r="GZ109" s="167"/>
      <c r="HA109" s="167"/>
      <c r="HB109" s="167"/>
      <c r="HC109" s="167"/>
      <c r="HD109" s="167"/>
      <c r="HE109" s="167"/>
      <c r="HF109" s="167"/>
      <c r="HG109" s="167"/>
      <c r="HH109" s="167"/>
      <c r="HI109" s="167"/>
      <c r="HJ109" s="167"/>
      <c r="HK109" s="167"/>
      <c r="HL109" s="167"/>
      <c r="HM109" s="167"/>
      <c r="HN109" s="167"/>
      <c r="HO109" s="167"/>
      <c r="HP109" s="167"/>
      <c r="HQ109" s="167"/>
      <c r="HR109" s="167"/>
      <c r="HS109" s="167"/>
      <c r="HT109" s="167"/>
      <c r="HU109" s="167"/>
      <c r="HV109" s="167"/>
      <c r="HW109" s="167"/>
      <c r="HX109" s="167"/>
      <c r="HY109" s="167"/>
      <c r="HZ109" s="167"/>
      <c r="IA109" s="167"/>
      <c r="IB109" s="167"/>
      <c r="IC109" s="167"/>
      <c r="ID109" s="167"/>
      <c r="IE109" s="167"/>
      <c r="IF109" s="167"/>
      <c r="IG109" s="167"/>
      <c r="IH109" s="167"/>
      <c r="II109" s="167"/>
      <c r="IJ109" s="167"/>
      <c r="IK109" s="167"/>
      <c r="IL109" s="167"/>
      <c r="IM109" s="167"/>
      <c r="IN109" s="167"/>
      <c r="IO109" s="167"/>
      <c r="IP109" s="167"/>
      <c r="IQ109" s="167"/>
      <c r="IR109" s="167"/>
      <c r="IS109" s="167"/>
      <c r="IT109" s="167"/>
      <c r="IU109" s="167"/>
      <c r="IV109" s="167"/>
    </row>
    <row r="110" spans="1:256" x14ac:dyDescent="0.2">
      <c r="A110" s="167"/>
      <c r="B110" s="167"/>
      <c r="C110" s="167"/>
      <c r="D110" s="167"/>
      <c r="E110" s="170"/>
      <c r="F110" s="171"/>
      <c r="G110" s="171"/>
      <c r="H110" s="172"/>
      <c r="J110" s="167"/>
      <c r="K110" s="167"/>
      <c r="L110" s="167"/>
      <c r="M110" s="167"/>
      <c r="N110" s="167"/>
      <c r="O110" s="167"/>
      <c r="P110" s="167"/>
      <c r="Q110" s="167"/>
      <c r="R110" s="167"/>
      <c r="S110" s="167"/>
      <c r="T110" s="167"/>
      <c r="U110" s="167"/>
      <c r="V110" s="167"/>
      <c r="W110" s="167"/>
      <c r="X110" s="167"/>
      <c r="Y110" s="167"/>
      <c r="Z110" s="167"/>
      <c r="AA110" s="167"/>
      <c r="AB110" s="167"/>
      <c r="AC110" s="167"/>
      <c r="AD110" s="167"/>
      <c r="AE110" s="167"/>
      <c r="AF110" s="167"/>
      <c r="AG110" s="167"/>
      <c r="AH110" s="167"/>
      <c r="AI110" s="167"/>
      <c r="AJ110" s="167"/>
      <c r="AK110" s="167"/>
      <c r="AL110" s="167"/>
      <c r="AM110" s="167"/>
      <c r="AN110" s="167"/>
      <c r="AO110" s="167"/>
      <c r="AP110" s="167"/>
      <c r="AQ110" s="167"/>
      <c r="AR110" s="167"/>
      <c r="AS110" s="167"/>
      <c r="AT110" s="167"/>
      <c r="AU110" s="167"/>
      <c r="AV110" s="167"/>
      <c r="AW110" s="167"/>
      <c r="AX110" s="167"/>
      <c r="AY110" s="167"/>
      <c r="AZ110" s="167"/>
      <c r="BA110" s="167"/>
      <c r="BB110" s="167"/>
      <c r="BC110" s="167"/>
      <c r="BD110" s="167"/>
      <c r="BE110" s="167"/>
      <c r="BF110" s="167"/>
      <c r="BG110" s="167"/>
      <c r="BH110" s="167"/>
      <c r="BI110" s="167"/>
      <c r="BJ110" s="167"/>
      <c r="BK110" s="167"/>
      <c r="BL110" s="167"/>
      <c r="BM110" s="167"/>
      <c r="BN110" s="167"/>
      <c r="BO110" s="167"/>
      <c r="BP110" s="167"/>
      <c r="BQ110" s="167"/>
      <c r="BR110" s="167"/>
      <c r="BS110" s="167"/>
      <c r="BT110" s="167"/>
      <c r="BU110" s="167"/>
      <c r="BV110" s="167"/>
      <c r="BW110" s="167"/>
      <c r="BX110" s="167"/>
      <c r="BY110" s="167"/>
      <c r="BZ110" s="167"/>
      <c r="CA110" s="167"/>
      <c r="CB110" s="167"/>
      <c r="CC110" s="167"/>
      <c r="CD110" s="167"/>
      <c r="CE110" s="167"/>
      <c r="CF110" s="167"/>
      <c r="CG110" s="167"/>
      <c r="CH110" s="167"/>
      <c r="CI110" s="167"/>
      <c r="CJ110" s="167"/>
      <c r="CK110" s="167"/>
      <c r="CL110" s="167"/>
      <c r="CM110" s="167"/>
      <c r="CN110" s="167"/>
      <c r="CO110" s="167"/>
      <c r="CP110" s="167"/>
      <c r="CQ110" s="167"/>
      <c r="CR110" s="167"/>
      <c r="CS110" s="167"/>
      <c r="CT110" s="167"/>
      <c r="CU110" s="167"/>
      <c r="CV110" s="167"/>
      <c r="CW110" s="167"/>
      <c r="CX110" s="167"/>
      <c r="CY110" s="167"/>
      <c r="CZ110" s="167"/>
      <c r="DA110" s="167"/>
      <c r="DB110" s="167"/>
      <c r="DC110" s="167"/>
      <c r="DD110" s="167"/>
      <c r="DE110" s="167"/>
      <c r="DF110" s="167"/>
      <c r="DG110" s="167"/>
      <c r="DH110" s="167"/>
      <c r="DI110" s="167"/>
      <c r="DJ110" s="167"/>
      <c r="DK110" s="167"/>
      <c r="DL110" s="167"/>
      <c r="DM110" s="167"/>
      <c r="DN110" s="167"/>
      <c r="DO110" s="167"/>
      <c r="DP110" s="167"/>
      <c r="DQ110" s="167"/>
      <c r="DR110" s="167"/>
      <c r="DS110" s="167"/>
      <c r="DT110" s="167"/>
      <c r="DU110" s="167"/>
      <c r="DV110" s="167"/>
      <c r="DW110" s="167"/>
      <c r="DX110" s="167"/>
      <c r="DY110" s="167"/>
      <c r="DZ110" s="167"/>
      <c r="EA110" s="167"/>
      <c r="EB110" s="167"/>
      <c r="EC110" s="167"/>
      <c r="ED110" s="167"/>
      <c r="EE110" s="167"/>
      <c r="EF110" s="167"/>
      <c r="EG110" s="167"/>
      <c r="EH110" s="167"/>
      <c r="EI110" s="167"/>
      <c r="EJ110" s="167"/>
      <c r="EK110" s="167"/>
      <c r="EL110" s="167"/>
      <c r="EM110" s="167"/>
      <c r="EN110" s="167"/>
      <c r="EO110" s="167"/>
      <c r="EP110" s="167"/>
      <c r="EQ110" s="167"/>
      <c r="ER110" s="167"/>
      <c r="ES110" s="167"/>
      <c r="ET110" s="167"/>
      <c r="EU110" s="167"/>
      <c r="EV110" s="167"/>
      <c r="EW110" s="167"/>
      <c r="EX110" s="167"/>
      <c r="EY110" s="167"/>
      <c r="EZ110" s="167"/>
      <c r="FA110" s="167"/>
      <c r="FB110" s="167"/>
      <c r="FC110" s="167"/>
      <c r="FD110" s="167"/>
      <c r="FE110" s="167"/>
      <c r="FF110" s="167"/>
      <c r="FG110" s="167"/>
      <c r="FH110" s="167"/>
      <c r="FI110" s="167"/>
      <c r="FJ110" s="167"/>
      <c r="FK110" s="167"/>
      <c r="FL110" s="167"/>
      <c r="FM110" s="167"/>
      <c r="FN110" s="167"/>
      <c r="FO110" s="167"/>
      <c r="FP110" s="167"/>
      <c r="FQ110" s="167"/>
      <c r="FR110" s="167"/>
      <c r="FS110" s="167"/>
      <c r="FT110" s="167"/>
      <c r="FU110" s="167"/>
      <c r="FV110" s="167"/>
      <c r="FW110" s="167"/>
      <c r="FX110" s="167"/>
      <c r="FY110" s="167"/>
      <c r="FZ110" s="167"/>
      <c r="GA110" s="167"/>
      <c r="GB110" s="167"/>
      <c r="GC110" s="167"/>
      <c r="GD110" s="167"/>
      <c r="GE110" s="167"/>
      <c r="GF110" s="167"/>
      <c r="GG110" s="167"/>
      <c r="GH110" s="167"/>
      <c r="GI110" s="167"/>
      <c r="GJ110" s="167"/>
      <c r="GK110" s="167"/>
      <c r="GL110" s="167"/>
      <c r="GM110" s="167"/>
      <c r="GN110" s="167"/>
      <c r="GO110" s="167"/>
      <c r="GP110" s="167"/>
      <c r="GQ110" s="167"/>
      <c r="GR110" s="167"/>
      <c r="GS110" s="167"/>
      <c r="GT110" s="167"/>
      <c r="GU110" s="167"/>
      <c r="GV110" s="167"/>
      <c r="GW110" s="167"/>
      <c r="GX110" s="167"/>
      <c r="GY110" s="167"/>
      <c r="GZ110" s="167"/>
      <c r="HA110" s="167"/>
      <c r="HB110" s="167"/>
      <c r="HC110" s="167"/>
      <c r="HD110" s="167"/>
      <c r="HE110" s="167"/>
      <c r="HF110" s="167"/>
      <c r="HG110" s="167"/>
      <c r="HH110" s="167"/>
      <c r="HI110" s="167"/>
      <c r="HJ110" s="167"/>
      <c r="HK110" s="167"/>
      <c r="HL110" s="167"/>
      <c r="HM110" s="167"/>
      <c r="HN110" s="167"/>
      <c r="HO110" s="167"/>
      <c r="HP110" s="167"/>
      <c r="HQ110" s="167"/>
      <c r="HR110" s="167"/>
      <c r="HS110" s="167"/>
      <c r="HT110" s="167"/>
      <c r="HU110" s="167"/>
      <c r="HV110" s="167"/>
      <c r="HW110" s="167"/>
      <c r="HX110" s="167"/>
      <c r="HY110" s="167"/>
      <c r="HZ110" s="167"/>
      <c r="IA110" s="167"/>
      <c r="IB110" s="167"/>
      <c r="IC110" s="167"/>
      <c r="ID110" s="167"/>
      <c r="IE110" s="167"/>
      <c r="IF110" s="167"/>
      <c r="IG110" s="167"/>
      <c r="IH110" s="167"/>
      <c r="II110" s="167"/>
      <c r="IJ110" s="167"/>
      <c r="IK110" s="167"/>
      <c r="IL110" s="167"/>
      <c r="IM110" s="167"/>
      <c r="IN110" s="167"/>
      <c r="IO110" s="167"/>
      <c r="IP110" s="167"/>
      <c r="IQ110" s="167"/>
      <c r="IR110" s="167"/>
      <c r="IS110" s="167"/>
      <c r="IT110" s="167"/>
      <c r="IU110" s="167"/>
      <c r="IV110" s="167"/>
    </row>
    <row r="111" spans="1:256" x14ac:dyDescent="0.2">
      <c r="A111" s="167"/>
      <c r="B111" s="167"/>
      <c r="C111" s="167"/>
      <c r="D111" s="167"/>
      <c r="E111" s="170"/>
      <c r="F111" s="171"/>
      <c r="G111" s="171"/>
      <c r="H111" s="172"/>
      <c r="J111" s="167"/>
      <c r="K111" s="167"/>
      <c r="L111" s="167"/>
      <c r="M111" s="167"/>
      <c r="N111" s="167"/>
      <c r="O111" s="167"/>
      <c r="P111" s="167"/>
      <c r="Q111" s="167"/>
      <c r="R111" s="167"/>
      <c r="S111" s="167"/>
      <c r="T111" s="167"/>
      <c r="U111" s="167"/>
      <c r="V111" s="167"/>
      <c r="W111" s="167"/>
      <c r="X111" s="167"/>
      <c r="Y111" s="167"/>
      <c r="Z111" s="167"/>
      <c r="AA111" s="167"/>
      <c r="AB111" s="167"/>
      <c r="AC111" s="167"/>
      <c r="AD111" s="167"/>
      <c r="AE111" s="167"/>
      <c r="AF111" s="167"/>
      <c r="AG111" s="167"/>
      <c r="AH111" s="167"/>
      <c r="AI111" s="167"/>
      <c r="AJ111" s="167"/>
      <c r="AK111" s="167"/>
      <c r="AL111" s="167"/>
      <c r="AM111" s="167"/>
      <c r="AN111" s="167"/>
      <c r="AO111" s="167"/>
      <c r="AP111" s="167"/>
      <c r="AQ111" s="167"/>
      <c r="AR111" s="167"/>
      <c r="AS111" s="167"/>
      <c r="AT111" s="167"/>
      <c r="AU111" s="167"/>
      <c r="AV111" s="167"/>
      <c r="AW111" s="167"/>
      <c r="AX111" s="167"/>
      <c r="AY111" s="167"/>
      <c r="AZ111" s="167"/>
      <c r="BA111" s="167"/>
      <c r="BB111" s="167"/>
      <c r="BC111" s="167"/>
      <c r="BD111" s="167"/>
      <c r="BE111" s="167"/>
      <c r="BF111" s="167"/>
      <c r="BG111" s="167"/>
      <c r="BH111" s="167"/>
      <c r="BI111" s="167"/>
      <c r="BJ111" s="167"/>
      <c r="BK111" s="167"/>
      <c r="BL111" s="167"/>
      <c r="BM111" s="167"/>
      <c r="BN111" s="167"/>
      <c r="BO111" s="167"/>
      <c r="BP111" s="167"/>
      <c r="BQ111" s="167"/>
      <c r="BR111" s="167"/>
      <c r="BS111" s="167"/>
      <c r="BT111" s="167"/>
      <c r="BU111" s="167"/>
      <c r="BV111" s="167"/>
      <c r="BW111" s="167"/>
      <c r="BX111" s="167"/>
      <c r="BY111" s="167"/>
      <c r="BZ111" s="167"/>
      <c r="CA111" s="167"/>
      <c r="CB111" s="167"/>
      <c r="CC111" s="167"/>
      <c r="CD111" s="167"/>
      <c r="CE111" s="167"/>
      <c r="CF111" s="167"/>
      <c r="CG111" s="167"/>
      <c r="CH111" s="167"/>
      <c r="CI111" s="167"/>
      <c r="CJ111" s="167"/>
      <c r="CK111" s="167"/>
      <c r="CL111" s="167"/>
      <c r="CM111" s="167"/>
      <c r="CN111" s="167"/>
      <c r="CO111" s="167"/>
      <c r="CP111" s="167"/>
      <c r="CQ111" s="167"/>
      <c r="CR111" s="167"/>
      <c r="CS111" s="167"/>
      <c r="CT111" s="167"/>
      <c r="CU111" s="167"/>
      <c r="CV111" s="167"/>
      <c r="CW111" s="167"/>
      <c r="CX111" s="167"/>
      <c r="CY111" s="167"/>
      <c r="CZ111" s="167"/>
      <c r="DA111" s="167"/>
      <c r="DB111" s="167"/>
      <c r="DC111" s="167"/>
      <c r="DD111" s="167"/>
      <c r="DE111" s="167"/>
      <c r="DF111" s="167"/>
      <c r="DG111" s="167"/>
      <c r="DH111" s="167"/>
      <c r="DI111" s="167"/>
      <c r="DJ111" s="167"/>
      <c r="DK111" s="167"/>
      <c r="DL111" s="167"/>
      <c r="DM111" s="167"/>
      <c r="DN111" s="167"/>
      <c r="DO111" s="167"/>
      <c r="DP111" s="167"/>
      <c r="DQ111" s="167"/>
      <c r="DR111" s="167"/>
      <c r="DS111" s="167"/>
      <c r="DT111" s="167"/>
      <c r="DU111" s="167"/>
      <c r="DV111" s="167"/>
      <c r="DW111" s="167"/>
      <c r="DX111" s="167"/>
      <c r="DY111" s="167"/>
      <c r="DZ111" s="167"/>
      <c r="EA111" s="167"/>
      <c r="EB111" s="167"/>
      <c r="EC111" s="167"/>
      <c r="ED111" s="167"/>
      <c r="EE111" s="167"/>
      <c r="EF111" s="167"/>
      <c r="EG111" s="167"/>
      <c r="EH111" s="167"/>
      <c r="EI111" s="167"/>
      <c r="EJ111" s="167"/>
      <c r="EK111" s="167"/>
      <c r="EL111" s="167"/>
      <c r="EM111" s="167"/>
      <c r="EN111" s="167"/>
      <c r="EO111" s="167"/>
      <c r="EP111" s="167"/>
      <c r="EQ111" s="167"/>
      <c r="ER111" s="167"/>
      <c r="ES111" s="167"/>
      <c r="ET111" s="167"/>
      <c r="EU111" s="167"/>
      <c r="EV111" s="167"/>
      <c r="EW111" s="167"/>
      <c r="EX111" s="167"/>
      <c r="EY111" s="167"/>
      <c r="EZ111" s="167"/>
      <c r="FA111" s="167"/>
      <c r="FB111" s="167"/>
      <c r="FC111" s="167"/>
      <c r="FD111" s="167"/>
      <c r="FE111" s="167"/>
      <c r="FF111" s="167"/>
      <c r="FG111" s="167"/>
      <c r="FH111" s="167"/>
      <c r="FI111" s="167"/>
      <c r="FJ111" s="167"/>
      <c r="FK111" s="167"/>
      <c r="FL111" s="167"/>
      <c r="FM111" s="167"/>
      <c r="FN111" s="167"/>
      <c r="FO111" s="167"/>
      <c r="FP111" s="167"/>
      <c r="FQ111" s="167"/>
      <c r="FR111" s="167"/>
      <c r="FS111" s="167"/>
      <c r="FT111" s="167"/>
      <c r="FU111" s="167"/>
      <c r="FV111" s="167"/>
      <c r="FW111" s="167"/>
      <c r="FX111" s="167"/>
      <c r="FY111" s="167"/>
      <c r="FZ111" s="167"/>
      <c r="GA111" s="167"/>
      <c r="GB111" s="167"/>
      <c r="GC111" s="167"/>
      <c r="GD111" s="167"/>
      <c r="GE111" s="167"/>
      <c r="GF111" s="167"/>
      <c r="GG111" s="167"/>
      <c r="GH111" s="167"/>
      <c r="GI111" s="167"/>
      <c r="GJ111" s="167"/>
      <c r="GK111" s="167"/>
      <c r="GL111" s="167"/>
      <c r="GM111" s="167"/>
      <c r="GN111" s="167"/>
      <c r="GO111" s="167"/>
      <c r="GP111" s="167"/>
      <c r="GQ111" s="167"/>
      <c r="GR111" s="167"/>
      <c r="GS111" s="167"/>
      <c r="GT111" s="167"/>
      <c r="GU111" s="167"/>
      <c r="GV111" s="167"/>
      <c r="GW111" s="167"/>
      <c r="GX111" s="167"/>
      <c r="GY111" s="167"/>
      <c r="GZ111" s="167"/>
      <c r="HA111" s="167"/>
      <c r="HB111" s="167"/>
      <c r="HC111" s="167"/>
      <c r="HD111" s="167"/>
      <c r="HE111" s="167"/>
      <c r="HF111" s="167"/>
      <c r="HG111" s="167"/>
      <c r="HH111" s="167"/>
      <c r="HI111" s="167"/>
      <c r="HJ111" s="167"/>
      <c r="HK111" s="167"/>
      <c r="HL111" s="167"/>
      <c r="HM111" s="167"/>
      <c r="HN111" s="167"/>
      <c r="HO111" s="167"/>
      <c r="HP111" s="167"/>
      <c r="HQ111" s="167"/>
      <c r="HR111" s="167"/>
      <c r="HS111" s="167"/>
      <c r="HT111" s="167"/>
      <c r="HU111" s="167"/>
      <c r="HV111" s="167"/>
      <c r="HW111" s="167"/>
      <c r="HX111" s="167"/>
      <c r="HY111" s="167"/>
      <c r="HZ111" s="167"/>
      <c r="IA111" s="167"/>
      <c r="IB111" s="167"/>
      <c r="IC111" s="167"/>
      <c r="ID111" s="167"/>
      <c r="IE111" s="167"/>
      <c r="IF111" s="167"/>
      <c r="IG111" s="167"/>
      <c r="IH111" s="167"/>
      <c r="II111" s="167"/>
      <c r="IJ111" s="167"/>
      <c r="IK111" s="167"/>
      <c r="IL111" s="167"/>
      <c r="IM111" s="167"/>
      <c r="IN111" s="167"/>
      <c r="IO111" s="167"/>
      <c r="IP111" s="167"/>
      <c r="IQ111" s="167"/>
      <c r="IR111" s="167"/>
      <c r="IS111" s="167"/>
      <c r="IT111" s="167"/>
      <c r="IU111" s="167"/>
      <c r="IV111" s="167"/>
    </row>
    <row r="112" spans="1:256" x14ac:dyDescent="0.2">
      <c r="A112" s="167"/>
      <c r="B112" s="167"/>
      <c r="C112" s="167"/>
      <c r="D112" s="167"/>
      <c r="E112" s="170"/>
      <c r="F112" s="171"/>
      <c r="G112" s="171"/>
      <c r="H112" s="172"/>
      <c r="J112" s="167"/>
      <c r="K112" s="167"/>
      <c r="L112" s="167"/>
      <c r="M112" s="167"/>
      <c r="N112" s="167"/>
      <c r="O112" s="167"/>
      <c r="P112" s="167"/>
      <c r="Q112" s="167"/>
      <c r="R112" s="167"/>
      <c r="S112" s="167"/>
      <c r="T112" s="167"/>
      <c r="U112" s="167"/>
      <c r="V112" s="167"/>
      <c r="W112" s="167"/>
      <c r="X112" s="167"/>
      <c r="Y112" s="167"/>
      <c r="Z112" s="167"/>
      <c r="AA112" s="167"/>
      <c r="AB112" s="167"/>
      <c r="AC112" s="167"/>
      <c r="AD112" s="167"/>
      <c r="AE112" s="167"/>
      <c r="AF112" s="167"/>
      <c r="AG112" s="167"/>
      <c r="AH112" s="167"/>
      <c r="AI112" s="167"/>
      <c r="AJ112" s="167"/>
      <c r="AK112" s="167"/>
      <c r="AL112" s="167"/>
      <c r="AM112" s="167"/>
      <c r="AN112" s="167"/>
      <c r="AO112" s="167"/>
      <c r="AP112" s="167"/>
      <c r="AQ112" s="167"/>
      <c r="AR112" s="167"/>
      <c r="AS112" s="167"/>
      <c r="AT112" s="167"/>
      <c r="AU112" s="167"/>
      <c r="AV112" s="167"/>
      <c r="AW112" s="167"/>
      <c r="AX112" s="167"/>
      <c r="AY112" s="167"/>
      <c r="AZ112" s="167"/>
      <c r="BA112" s="167"/>
      <c r="BB112" s="167"/>
      <c r="BC112" s="167"/>
      <c r="BD112" s="167"/>
      <c r="BE112" s="167"/>
      <c r="BF112" s="167"/>
      <c r="BG112" s="167"/>
      <c r="BH112" s="167"/>
      <c r="BI112" s="167"/>
      <c r="BJ112" s="167"/>
      <c r="BK112" s="167"/>
      <c r="BL112" s="167"/>
      <c r="BM112" s="167"/>
      <c r="BN112" s="167"/>
      <c r="BO112" s="167"/>
      <c r="BP112" s="167"/>
      <c r="BQ112" s="167"/>
      <c r="BR112" s="167"/>
      <c r="BS112" s="167"/>
      <c r="BT112" s="167"/>
      <c r="BU112" s="167"/>
      <c r="BV112" s="167"/>
      <c r="BW112" s="167"/>
      <c r="BX112" s="167"/>
      <c r="BY112" s="167"/>
      <c r="BZ112" s="167"/>
      <c r="CA112" s="167"/>
      <c r="CB112" s="167"/>
      <c r="CC112" s="167"/>
      <c r="CD112" s="167"/>
      <c r="CE112" s="167"/>
      <c r="CF112" s="167"/>
      <c r="CG112" s="167"/>
      <c r="CH112" s="167"/>
      <c r="CI112" s="167"/>
      <c r="CJ112" s="167"/>
      <c r="CK112" s="167"/>
      <c r="CL112" s="167"/>
      <c r="CM112" s="167"/>
      <c r="CN112" s="167"/>
      <c r="CO112" s="167"/>
      <c r="CP112" s="167"/>
      <c r="CQ112" s="167"/>
      <c r="CR112" s="167"/>
      <c r="CS112" s="167"/>
      <c r="CT112" s="167"/>
      <c r="CU112" s="167"/>
      <c r="CV112" s="167"/>
      <c r="CW112" s="167"/>
      <c r="CX112" s="167"/>
      <c r="CY112" s="167"/>
      <c r="CZ112" s="167"/>
      <c r="DA112" s="167"/>
      <c r="DB112" s="167"/>
      <c r="DC112" s="167"/>
      <c r="DD112" s="167"/>
      <c r="DE112" s="167"/>
      <c r="DF112" s="167"/>
      <c r="DG112" s="167"/>
      <c r="DH112" s="167"/>
      <c r="DI112" s="167"/>
      <c r="DJ112" s="167"/>
      <c r="DK112" s="167"/>
      <c r="DL112" s="167"/>
      <c r="DM112" s="167"/>
      <c r="DN112" s="167"/>
      <c r="DO112" s="167"/>
      <c r="DP112" s="167"/>
      <c r="DQ112" s="167"/>
      <c r="DR112" s="167"/>
      <c r="DS112" s="167"/>
      <c r="DT112" s="167"/>
      <c r="DU112" s="167"/>
      <c r="DV112" s="167"/>
      <c r="DW112" s="167"/>
      <c r="DX112" s="167"/>
      <c r="DY112" s="167"/>
      <c r="DZ112" s="167"/>
      <c r="EA112" s="167"/>
      <c r="EB112" s="167"/>
      <c r="EC112" s="167"/>
      <c r="ED112" s="167"/>
      <c r="EE112" s="167"/>
      <c r="EF112" s="167"/>
      <c r="EG112" s="167"/>
      <c r="EH112" s="167"/>
      <c r="EI112" s="167"/>
      <c r="EJ112" s="167"/>
      <c r="EK112" s="167"/>
      <c r="EL112" s="167"/>
      <c r="EM112" s="167"/>
      <c r="EN112" s="167"/>
      <c r="EO112" s="167"/>
      <c r="EP112" s="167"/>
      <c r="EQ112" s="167"/>
      <c r="ER112" s="167"/>
      <c r="ES112" s="167"/>
      <c r="ET112" s="167"/>
      <c r="EU112" s="167"/>
      <c r="EV112" s="167"/>
      <c r="EW112" s="167"/>
      <c r="EX112" s="167"/>
      <c r="EY112" s="167"/>
      <c r="EZ112" s="167"/>
      <c r="FA112" s="167"/>
      <c r="FB112" s="167"/>
      <c r="FC112" s="167"/>
      <c r="FD112" s="167"/>
      <c r="FE112" s="167"/>
      <c r="FF112" s="167"/>
      <c r="FG112" s="167"/>
      <c r="FH112" s="167"/>
      <c r="FI112" s="167"/>
      <c r="FJ112" s="167"/>
      <c r="FK112" s="167"/>
      <c r="FL112" s="167"/>
      <c r="FM112" s="167"/>
      <c r="FN112" s="167"/>
      <c r="FO112" s="167"/>
      <c r="FP112" s="167"/>
      <c r="FQ112" s="167"/>
      <c r="FR112" s="167"/>
      <c r="FS112" s="167"/>
      <c r="FT112" s="167"/>
      <c r="FU112" s="167"/>
      <c r="FV112" s="167"/>
      <c r="FW112" s="167"/>
      <c r="FX112" s="167"/>
      <c r="FY112" s="167"/>
      <c r="FZ112" s="167"/>
      <c r="GA112" s="167"/>
      <c r="GB112" s="167"/>
      <c r="GC112" s="167"/>
      <c r="GD112" s="167"/>
      <c r="GE112" s="167"/>
      <c r="GF112" s="167"/>
      <c r="GG112" s="167"/>
      <c r="GH112" s="167"/>
      <c r="GI112" s="167"/>
      <c r="GJ112" s="167"/>
      <c r="GK112" s="167"/>
      <c r="GL112" s="167"/>
      <c r="GM112" s="167"/>
      <c r="GN112" s="167"/>
      <c r="GO112" s="167"/>
      <c r="GP112" s="167"/>
      <c r="GQ112" s="167"/>
      <c r="GR112" s="167"/>
      <c r="GS112" s="167"/>
      <c r="GT112" s="167"/>
      <c r="GU112" s="167"/>
      <c r="GV112" s="167"/>
      <c r="GW112" s="167"/>
      <c r="GX112" s="167"/>
      <c r="GY112" s="167"/>
      <c r="GZ112" s="167"/>
      <c r="HA112" s="167"/>
      <c r="HB112" s="167"/>
      <c r="HC112" s="167"/>
      <c r="HD112" s="167"/>
      <c r="HE112" s="167"/>
      <c r="HF112" s="167"/>
      <c r="HG112" s="167"/>
      <c r="HH112" s="167"/>
      <c r="HI112" s="167"/>
      <c r="HJ112" s="167"/>
      <c r="HK112" s="167"/>
      <c r="HL112" s="167"/>
      <c r="HM112" s="167"/>
      <c r="HN112" s="167"/>
      <c r="HO112" s="167"/>
      <c r="HP112" s="167"/>
      <c r="HQ112" s="167"/>
      <c r="HR112" s="167"/>
      <c r="HS112" s="167"/>
      <c r="HT112" s="167"/>
      <c r="HU112" s="167"/>
      <c r="HV112" s="167"/>
      <c r="HW112" s="167"/>
      <c r="HX112" s="167"/>
      <c r="HY112" s="167"/>
      <c r="HZ112" s="167"/>
      <c r="IA112" s="167"/>
      <c r="IB112" s="167"/>
      <c r="IC112" s="167"/>
      <c r="ID112" s="167"/>
      <c r="IE112" s="167"/>
      <c r="IF112" s="167"/>
      <c r="IG112" s="167"/>
      <c r="IH112" s="167"/>
      <c r="II112" s="167"/>
      <c r="IJ112" s="167"/>
      <c r="IK112" s="167"/>
      <c r="IL112" s="167"/>
      <c r="IM112" s="167"/>
      <c r="IN112" s="167"/>
      <c r="IO112" s="167"/>
      <c r="IP112" s="167"/>
      <c r="IQ112" s="167"/>
      <c r="IR112" s="167"/>
      <c r="IS112" s="167"/>
      <c r="IT112" s="167"/>
      <c r="IU112" s="167"/>
      <c r="IV112" s="167"/>
    </row>
    <row r="113" spans="1:256" x14ac:dyDescent="0.2">
      <c r="A113" s="167"/>
      <c r="B113" s="167"/>
      <c r="C113" s="167"/>
      <c r="D113" s="167"/>
      <c r="E113" s="170"/>
      <c r="F113" s="171"/>
      <c r="G113" s="171"/>
      <c r="H113" s="172"/>
      <c r="J113" s="167"/>
      <c r="K113" s="167"/>
      <c r="L113" s="167"/>
      <c r="M113" s="167"/>
      <c r="N113" s="167"/>
      <c r="O113" s="167"/>
      <c r="P113" s="167"/>
      <c r="Q113" s="167"/>
      <c r="R113" s="167"/>
      <c r="S113" s="167"/>
      <c r="T113" s="167"/>
      <c r="U113" s="167"/>
      <c r="V113" s="167"/>
      <c r="W113" s="167"/>
      <c r="X113" s="167"/>
      <c r="Y113" s="167"/>
      <c r="Z113" s="167"/>
      <c r="AA113" s="167"/>
      <c r="AB113" s="167"/>
      <c r="AC113" s="167"/>
      <c r="AD113" s="167"/>
      <c r="AE113" s="167"/>
      <c r="AF113" s="167"/>
      <c r="AG113" s="167"/>
      <c r="AH113" s="167"/>
      <c r="AI113" s="167"/>
      <c r="AJ113" s="167"/>
      <c r="AK113" s="167"/>
      <c r="AL113" s="167"/>
      <c r="AM113" s="167"/>
      <c r="AN113" s="167"/>
      <c r="AO113" s="167"/>
      <c r="AP113" s="167"/>
      <c r="AQ113" s="167"/>
      <c r="AR113" s="167"/>
      <c r="AS113" s="167"/>
      <c r="AT113" s="167"/>
      <c r="AU113" s="167"/>
      <c r="AV113" s="167"/>
      <c r="AW113" s="167"/>
      <c r="AX113" s="167"/>
      <c r="AY113" s="167"/>
      <c r="AZ113" s="167"/>
      <c r="BA113" s="167"/>
      <c r="BB113" s="167"/>
      <c r="BC113" s="167"/>
      <c r="BD113" s="167"/>
      <c r="BE113" s="167"/>
      <c r="BF113" s="167"/>
      <c r="BG113" s="167"/>
      <c r="BH113" s="167"/>
      <c r="BI113" s="167"/>
      <c r="BJ113" s="167"/>
      <c r="BK113" s="167"/>
      <c r="BL113" s="167"/>
      <c r="BM113" s="167"/>
      <c r="BN113" s="167"/>
      <c r="BO113" s="167"/>
      <c r="BP113" s="167"/>
      <c r="BQ113" s="167"/>
      <c r="BR113" s="167"/>
      <c r="BS113" s="167"/>
      <c r="BT113" s="167"/>
      <c r="BU113" s="167"/>
      <c r="BV113" s="167"/>
      <c r="BW113" s="167"/>
      <c r="BX113" s="167"/>
      <c r="BY113" s="167"/>
      <c r="BZ113" s="167"/>
      <c r="CA113" s="167"/>
      <c r="CB113" s="167"/>
      <c r="CC113" s="167"/>
      <c r="CD113" s="167"/>
      <c r="CE113" s="167"/>
      <c r="CF113" s="167"/>
      <c r="CG113" s="167"/>
      <c r="CH113" s="167"/>
      <c r="CI113" s="167"/>
      <c r="CJ113" s="167"/>
      <c r="CK113" s="167"/>
      <c r="CL113" s="167"/>
      <c r="CM113" s="167"/>
      <c r="CN113" s="167"/>
      <c r="CO113" s="167"/>
      <c r="CP113" s="167"/>
      <c r="CQ113" s="167"/>
      <c r="CR113" s="167"/>
      <c r="CS113" s="167"/>
      <c r="CT113" s="167"/>
      <c r="CU113" s="167"/>
      <c r="CV113" s="167"/>
      <c r="CW113" s="167"/>
      <c r="CX113" s="167"/>
      <c r="CY113" s="167"/>
      <c r="CZ113" s="167"/>
      <c r="DA113" s="167"/>
      <c r="DB113" s="167"/>
      <c r="DC113" s="167"/>
      <c r="DD113" s="167"/>
      <c r="DE113" s="167"/>
      <c r="DF113" s="167"/>
      <c r="DG113" s="167"/>
      <c r="DH113" s="167"/>
      <c r="DI113" s="167"/>
      <c r="DJ113" s="167"/>
      <c r="DK113" s="167"/>
      <c r="DL113" s="167"/>
      <c r="DM113" s="167"/>
      <c r="DN113" s="167"/>
      <c r="DO113" s="167"/>
      <c r="DP113" s="167"/>
      <c r="DQ113" s="167"/>
      <c r="DR113" s="167"/>
      <c r="DS113" s="167"/>
      <c r="DT113" s="167"/>
      <c r="DU113" s="167"/>
      <c r="DV113" s="167"/>
      <c r="DW113" s="167"/>
      <c r="DX113" s="167"/>
      <c r="DY113" s="167"/>
      <c r="DZ113" s="167"/>
      <c r="EA113" s="167"/>
      <c r="EB113" s="167"/>
      <c r="EC113" s="167"/>
      <c r="ED113" s="167"/>
      <c r="EE113" s="167"/>
      <c r="EF113" s="167"/>
      <c r="EG113" s="167"/>
      <c r="EH113" s="167"/>
      <c r="EI113" s="167"/>
      <c r="EJ113" s="167"/>
      <c r="EK113" s="167"/>
      <c r="EL113" s="167"/>
      <c r="EM113" s="167"/>
      <c r="EN113" s="167"/>
      <c r="EO113" s="167"/>
      <c r="EP113" s="167"/>
      <c r="EQ113" s="167"/>
      <c r="ER113" s="167"/>
      <c r="ES113" s="167"/>
      <c r="ET113" s="167"/>
      <c r="EU113" s="167"/>
      <c r="EV113" s="167"/>
      <c r="EW113" s="167"/>
      <c r="EX113" s="167"/>
      <c r="EY113" s="167"/>
      <c r="EZ113" s="167"/>
      <c r="FA113" s="167"/>
      <c r="FB113" s="167"/>
      <c r="FC113" s="167"/>
      <c r="FD113" s="167"/>
      <c r="FE113" s="167"/>
      <c r="FF113" s="167"/>
      <c r="FG113" s="167"/>
      <c r="FH113" s="167"/>
      <c r="FI113" s="167"/>
      <c r="FJ113" s="167"/>
      <c r="FK113" s="167"/>
      <c r="FL113" s="167"/>
      <c r="FM113" s="167"/>
      <c r="FN113" s="167"/>
      <c r="FO113" s="167"/>
      <c r="FP113" s="167"/>
      <c r="FQ113" s="167"/>
      <c r="FR113" s="167"/>
      <c r="FS113" s="167"/>
      <c r="FT113" s="167"/>
      <c r="FU113" s="167"/>
      <c r="FV113" s="167"/>
      <c r="FW113" s="167"/>
      <c r="FX113" s="167"/>
      <c r="FY113" s="167"/>
      <c r="FZ113" s="167"/>
      <c r="GA113" s="167"/>
      <c r="GB113" s="167"/>
      <c r="GC113" s="167"/>
      <c r="GD113" s="167"/>
      <c r="GE113" s="167"/>
      <c r="GF113" s="167"/>
      <c r="GG113" s="167"/>
      <c r="GH113" s="167"/>
      <c r="GI113" s="167"/>
      <c r="GJ113" s="167"/>
      <c r="GK113" s="167"/>
      <c r="GL113" s="167"/>
      <c r="GM113" s="167"/>
      <c r="GN113" s="167"/>
      <c r="GO113" s="167"/>
      <c r="GP113" s="167"/>
      <c r="GQ113" s="167"/>
      <c r="GR113" s="167"/>
      <c r="GS113" s="167"/>
      <c r="GT113" s="167"/>
      <c r="GU113" s="167"/>
      <c r="GV113" s="167"/>
      <c r="GW113" s="167"/>
      <c r="GX113" s="167"/>
      <c r="GY113" s="167"/>
      <c r="GZ113" s="167"/>
      <c r="HA113" s="167"/>
      <c r="HB113" s="167"/>
      <c r="HC113" s="167"/>
      <c r="HD113" s="167"/>
      <c r="HE113" s="167"/>
      <c r="HF113" s="167"/>
      <c r="HG113" s="167"/>
      <c r="HH113" s="167"/>
      <c r="HI113" s="167"/>
      <c r="HJ113" s="167"/>
      <c r="HK113" s="167"/>
      <c r="HL113" s="167"/>
      <c r="HM113" s="167"/>
      <c r="HN113" s="167"/>
      <c r="HO113" s="167"/>
      <c r="HP113" s="167"/>
      <c r="HQ113" s="167"/>
      <c r="HR113" s="167"/>
      <c r="HS113" s="167"/>
      <c r="HT113" s="167"/>
      <c r="HU113" s="167"/>
      <c r="HV113" s="167"/>
      <c r="HW113" s="167"/>
      <c r="HX113" s="167"/>
      <c r="HY113" s="167"/>
      <c r="HZ113" s="167"/>
      <c r="IA113" s="167"/>
      <c r="IB113" s="167"/>
      <c r="IC113" s="167"/>
      <c r="ID113" s="167"/>
      <c r="IE113" s="167"/>
      <c r="IF113" s="167"/>
      <c r="IG113" s="167"/>
      <c r="IH113" s="167"/>
      <c r="II113" s="167"/>
      <c r="IJ113" s="167"/>
      <c r="IK113" s="167"/>
      <c r="IL113" s="167"/>
      <c r="IM113" s="167"/>
      <c r="IN113" s="167"/>
      <c r="IO113" s="167"/>
      <c r="IP113" s="167"/>
      <c r="IQ113" s="167"/>
      <c r="IR113" s="167"/>
      <c r="IS113" s="167"/>
      <c r="IT113" s="167"/>
      <c r="IU113" s="167"/>
      <c r="IV113" s="167"/>
    </row>
    <row r="114" spans="1:256" x14ac:dyDescent="0.2">
      <c r="A114" s="167"/>
      <c r="B114" s="167"/>
      <c r="C114" s="167"/>
      <c r="D114" s="167"/>
      <c r="E114" s="170"/>
      <c r="F114" s="171"/>
      <c r="G114" s="171"/>
      <c r="H114" s="172"/>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Q114" s="167"/>
      <c r="AR114" s="167"/>
      <c r="AS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c r="BT114" s="167"/>
      <c r="BU114" s="167"/>
      <c r="BV114" s="167"/>
      <c r="BW114" s="167"/>
      <c r="BX114" s="167"/>
      <c r="BY114" s="167"/>
      <c r="BZ114" s="167"/>
      <c r="CA114" s="167"/>
      <c r="CB114" s="167"/>
      <c r="CC114" s="167"/>
      <c r="CD114" s="167"/>
      <c r="CE114" s="167"/>
      <c r="CF114" s="167"/>
      <c r="CG114" s="167"/>
      <c r="CH114" s="167"/>
      <c r="CI114" s="167"/>
      <c r="CJ114" s="167"/>
      <c r="CK114" s="167"/>
      <c r="CL114" s="167"/>
      <c r="CM114" s="167"/>
      <c r="CN114" s="167"/>
      <c r="CO114" s="167"/>
      <c r="CP114" s="167"/>
      <c r="CQ114" s="167"/>
      <c r="CR114" s="167"/>
      <c r="CS114" s="167"/>
      <c r="CT114" s="167"/>
      <c r="CU114" s="167"/>
      <c r="CV114" s="167"/>
      <c r="CW114" s="167"/>
      <c r="CX114" s="167"/>
      <c r="CY114" s="167"/>
      <c r="CZ114" s="167"/>
      <c r="DA114" s="167"/>
      <c r="DB114" s="167"/>
      <c r="DC114" s="167"/>
      <c r="DD114" s="167"/>
      <c r="DE114" s="167"/>
      <c r="DF114" s="167"/>
      <c r="DG114" s="167"/>
      <c r="DH114" s="167"/>
      <c r="DI114" s="167"/>
      <c r="DJ114" s="167"/>
      <c r="DK114" s="167"/>
      <c r="DL114" s="167"/>
      <c r="DM114" s="167"/>
      <c r="DN114" s="167"/>
      <c r="DO114" s="167"/>
      <c r="DP114" s="167"/>
      <c r="DQ114" s="167"/>
      <c r="DR114" s="167"/>
      <c r="DS114" s="167"/>
      <c r="DT114" s="167"/>
      <c r="DU114" s="167"/>
      <c r="DV114" s="167"/>
      <c r="DW114" s="167"/>
      <c r="DX114" s="167"/>
      <c r="DY114" s="167"/>
      <c r="DZ114" s="167"/>
      <c r="EA114" s="167"/>
      <c r="EB114" s="167"/>
      <c r="EC114" s="167"/>
      <c r="ED114" s="167"/>
      <c r="EE114" s="167"/>
      <c r="EF114" s="167"/>
      <c r="EG114" s="167"/>
      <c r="EH114" s="167"/>
      <c r="EI114" s="167"/>
      <c r="EJ114" s="167"/>
      <c r="EK114" s="167"/>
      <c r="EL114" s="167"/>
      <c r="EM114" s="167"/>
      <c r="EN114" s="167"/>
      <c r="EO114" s="167"/>
      <c r="EP114" s="167"/>
      <c r="EQ114" s="167"/>
      <c r="ER114" s="167"/>
      <c r="ES114" s="167"/>
      <c r="ET114" s="167"/>
      <c r="EU114" s="167"/>
      <c r="EV114" s="167"/>
      <c r="EW114" s="167"/>
      <c r="EX114" s="167"/>
      <c r="EY114" s="167"/>
      <c r="EZ114" s="167"/>
      <c r="FA114" s="167"/>
      <c r="FB114" s="167"/>
      <c r="FC114" s="167"/>
      <c r="FD114" s="167"/>
      <c r="FE114" s="167"/>
      <c r="FF114" s="167"/>
      <c r="FG114" s="167"/>
      <c r="FH114" s="167"/>
      <c r="FI114" s="167"/>
      <c r="FJ114" s="167"/>
      <c r="FK114" s="167"/>
      <c r="FL114" s="167"/>
      <c r="FM114" s="167"/>
      <c r="FN114" s="167"/>
      <c r="FO114" s="167"/>
      <c r="FP114" s="167"/>
      <c r="FQ114" s="167"/>
      <c r="FR114" s="167"/>
      <c r="FS114" s="167"/>
      <c r="FT114" s="167"/>
      <c r="FU114" s="167"/>
      <c r="FV114" s="167"/>
      <c r="FW114" s="167"/>
      <c r="FX114" s="167"/>
      <c r="FY114" s="167"/>
      <c r="FZ114" s="167"/>
      <c r="GA114" s="167"/>
      <c r="GB114" s="167"/>
      <c r="GC114" s="167"/>
      <c r="GD114" s="167"/>
      <c r="GE114" s="167"/>
      <c r="GF114" s="167"/>
      <c r="GG114" s="167"/>
      <c r="GH114" s="167"/>
      <c r="GI114" s="167"/>
      <c r="GJ114" s="167"/>
      <c r="GK114" s="167"/>
      <c r="GL114" s="167"/>
      <c r="GM114" s="167"/>
      <c r="GN114" s="167"/>
      <c r="GO114" s="167"/>
      <c r="GP114" s="167"/>
      <c r="GQ114" s="167"/>
      <c r="GR114" s="167"/>
      <c r="GS114" s="167"/>
      <c r="GT114" s="167"/>
      <c r="GU114" s="167"/>
      <c r="GV114" s="167"/>
      <c r="GW114" s="167"/>
      <c r="GX114" s="167"/>
      <c r="GY114" s="167"/>
      <c r="GZ114" s="167"/>
      <c r="HA114" s="167"/>
      <c r="HB114" s="167"/>
      <c r="HC114" s="167"/>
      <c r="HD114" s="167"/>
      <c r="HE114" s="167"/>
      <c r="HF114" s="167"/>
      <c r="HG114" s="167"/>
      <c r="HH114" s="167"/>
      <c r="HI114" s="167"/>
      <c r="HJ114" s="167"/>
      <c r="HK114" s="167"/>
      <c r="HL114" s="167"/>
      <c r="HM114" s="167"/>
      <c r="HN114" s="167"/>
      <c r="HO114" s="167"/>
      <c r="HP114" s="167"/>
      <c r="HQ114" s="167"/>
      <c r="HR114" s="167"/>
      <c r="HS114" s="167"/>
      <c r="HT114" s="167"/>
      <c r="HU114" s="167"/>
      <c r="HV114" s="167"/>
      <c r="HW114" s="167"/>
      <c r="HX114" s="167"/>
      <c r="HY114" s="167"/>
      <c r="HZ114" s="167"/>
      <c r="IA114" s="167"/>
      <c r="IB114" s="167"/>
      <c r="IC114" s="167"/>
      <c r="ID114" s="167"/>
      <c r="IE114" s="167"/>
      <c r="IF114" s="167"/>
      <c r="IG114" s="167"/>
      <c r="IH114" s="167"/>
      <c r="II114" s="167"/>
      <c r="IJ114" s="167"/>
      <c r="IK114" s="167"/>
      <c r="IL114" s="167"/>
      <c r="IM114" s="167"/>
      <c r="IN114" s="167"/>
      <c r="IO114" s="167"/>
      <c r="IP114" s="167"/>
      <c r="IQ114" s="167"/>
      <c r="IR114" s="167"/>
      <c r="IS114" s="167"/>
      <c r="IT114" s="167"/>
      <c r="IU114" s="167"/>
      <c r="IV114" s="167"/>
    </row>
    <row r="115" spans="1:256" x14ac:dyDescent="0.2">
      <c r="A115" s="167"/>
      <c r="B115" s="167"/>
      <c r="C115" s="167"/>
      <c r="D115" s="167"/>
      <c r="E115" s="170"/>
      <c r="F115" s="171"/>
      <c r="G115" s="171"/>
      <c r="H115" s="172"/>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Q115" s="167"/>
      <c r="AR115" s="167"/>
      <c r="AS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c r="BT115" s="167"/>
      <c r="BU115" s="167"/>
      <c r="BV115" s="167"/>
      <c r="BW115" s="167"/>
      <c r="BX115" s="167"/>
      <c r="BY115" s="167"/>
      <c r="BZ115" s="167"/>
      <c r="CA115" s="167"/>
      <c r="CB115" s="167"/>
      <c r="CC115" s="167"/>
      <c r="CD115" s="167"/>
      <c r="CE115" s="167"/>
      <c r="CF115" s="167"/>
      <c r="CG115" s="167"/>
      <c r="CH115" s="167"/>
      <c r="CI115" s="167"/>
      <c r="CJ115" s="167"/>
      <c r="CK115" s="167"/>
      <c r="CL115" s="167"/>
      <c r="CM115" s="167"/>
      <c r="CN115" s="167"/>
      <c r="CO115" s="167"/>
      <c r="CP115" s="167"/>
      <c r="CQ115" s="167"/>
      <c r="CR115" s="167"/>
      <c r="CS115" s="167"/>
      <c r="CT115" s="167"/>
      <c r="CU115" s="167"/>
      <c r="CV115" s="167"/>
      <c r="CW115" s="167"/>
      <c r="CX115" s="167"/>
      <c r="CY115" s="167"/>
      <c r="CZ115" s="167"/>
      <c r="DA115" s="167"/>
      <c r="DB115" s="167"/>
      <c r="DC115" s="167"/>
      <c r="DD115" s="167"/>
      <c r="DE115" s="167"/>
      <c r="DF115" s="167"/>
      <c r="DG115" s="167"/>
      <c r="DH115" s="167"/>
      <c r="DI115" s="167"/>
      <c r="DJ115" s="167"/>
      <c r="DK115" s="167"/>
      <c r="DL115" s="167"/>
      <c r="DM115" s="167"/>
      <c r="DN115" s="167"/>
      <c r="DO115" s="167"/>
      <c r="DP115" s="167"/>
      <c r="DQ115" s="167"/>
      <c r="DR115" s="167"/>
      <c r="DS115" s="167"/>
      <c r="DT115" s="167"/>
      <c r="DU115" s="167"/>
      <c r="DV115" s="167"/>
      <c r="DW115" s="167"/>
      <c r="DX115" s="167"/>
      <c r="DY115" s="167"/>
      <c r="DZ115" s="167"/>
      <c r="EA115" s="167"/>
      <c r="EB115" s="167"/>
      <c r="EC115" s="167"/>
      <c r="ED115" s="167"/>
      <c r="EE115" s="167"/>
      <c r="EF115" s="167"/>
      <c r="EG115" s="167"/>
      <c r="EH115" s="167"/>
      <c r="EI115" s="167"/>
      <c r="EJ115" s="167"/>
      <c r="EK115" s="167"/>
      <c r="EL115" s="167"/>
      <c r="EM115" s="167"/>
      <c r="EN115" s="167"/>
      <c r="EO115" s="167"/>
      <c r="EP115" s="167"/>
      <c r="EQ115" s="167"/>
      <c r="ER115" s="167"/>
      <c r="ES115" s="167"/>
      <c r="ET115" s="167"/>
      <c r="EU115" s="167"/>
      <c r="EV115" s="167"/>
      <c r="EW115" s="167"/>
      <c r="EX115" s="167"/>
      <c r="EY115" s="167"/>
      <c r="EZ115" s="167"/>
      <c r="FA115" s="167"/>
      <c r="FB115" s="167"/>
      <c r="FC115" s="167"/>
      <c r="FD115" s="167"/>
      <c r="FE115" s="167"/>
      <c r="FF115" s="167"/>
      <c r="FG115" s="167"/>
      <c r="FH115" s="167"/>
      <c r="FI115" s="167"/>
      <c r="FJ115" s="167"/>
      <c r="FK115" s="167"/>
      <c r="FL115" s="167"/>
      <c r="FM115" s="167"/>
      <c r="FN115" s="167"/>
      <c r="FO115" s="167"/>
      <c r="FP115" s="167"/>
      <c r="FQ115" s="167"/>
      <c r="FR115" s="167"/>
      <c r="FS115" s="167"/>
      <c r="FT115" s="167"/>
      <c r="FU115" s="167"/>
      <c r="FV115" s="167"/>
      <c r="FW115" s="167"/>
      <c r="FX115" s="167"/>
      <c r="FY115" s="167"/>
      <c r="FZ115" s="167"/>
      <c r="GA115" s="167"/>
      <c r="GB115" s="167"/>
      <c r="GC115" s="167"/>
      <c r="GD115" s="167"/>
      <c r="GE115" s="167"/>
      <c r="GF115" s="167"/>
      <c r="GG115" s="167"/>
      <c r="GH115" s="167"/>
      <c r="GI115" s="167"/>
      <c r="GJ115" s="167"/>
      <c r="GK115" s="167"/>
      <c r="GL115" s="167"/>
      <c r="GM115" s="167"/>
      <c r="GN115" s="167"/>
      <c r="GO115" s="167"/>
      <c r="GP115" s="167"/>
      <c r="GQ115" s="167"/>
      <c r="GR115" s="167"/>
      <c r="GS115" s="167"/>
      <c r="GT115" s="167"/>
      <c r="GU115" s="167"/>
      <c r="GV115" s="167"/>
      <c r="GW115" s="167"/>
      <c r="GX115" s="167"/>
      <c r="GY115" s="167"/>
      <c r="GZ115" s="167"/>
      <c r="HA115" s="167"/>
      <c r="HB115" s="167"/>
      <c r="HC115" s="167"/>
      <c r="HD115" s="167"/>
      <c r="HE115" s="167"/>
      <c r="HF115" s="167"/>
      <c r="HG115" s="167"/>
      <c r="HH115" s="167"/>
      <c r="HI115" s="167"/>
      <c r="HJ115" s="167"/>
      <c r="HK115" s="167"/>
      <c r="HL115" s="167"/>
      <c r="HM115" s="167"/>
      <c r="HN115" s="167"/>
      <c r="HO115" s="167"/>
      <c r="HP115" s="167"/>
      <c r="HQ115" s="167"/>
      <c r="HR115" s="167"/>
      <c r="HS115" s="167"/>
      <c r="HT115" s="167"/>
      <c r="HU115" s="167"/>
      <c r="HV115" s="167"/>
      <c r="HW115" s="167"/>
      <c r="HX115" s="167"/>
      <c r="HY115" s="167"/>
      <c r="HZ115" s="167"/>
      <c r="IA115" s="167"/>
      <c r="IB115" s="167"/>
      <c r="IC115" s="167"/>
      <c r="ID115" s="167"/>
      <c r="IE115" s="167"/>
      <c r="IF115" s="167"/>
      <c r="IG115" s="167"/>
      <c r="IH115" s="167"/>
      <c r="II115" s="167"/>
      <c r="IJ115" s="167"/>
      <c r="IK115" s="167"/>
      <c r="IL115" s="167"/>
      <c r="IM115" s="167"/>
      <c r="IN115" s="167"/>
      <c r="IO115" s="167"/>
      <c r="IP115" s="167"/>
      <c r="IQ115" s="167"/>
      <c r="IR115" s="167"/>
      <c r="IS115" s="167"/>
      <c r="IT115" s="167"/>
      <c r="IU115" s="167"/>
      <c r="IV115" s="167"/>
    </row>
    <row r="116" spans="1:256" x14ac:dyDescent="0.2">
      <c r="A116" s="167"/>
      <c r="B116" s="167"/>
      <c r="C116" s="167"/>
      <c r="D116" s="167"/>
      <c r="E116" s="170"/>
      <c r="F116" s="171"/>
      <c r="G116" s="171"/>
      <c r="H116" s="172"/>
      <c r="J116" s="167"/>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Q116" s="167"/>
      <c r="AR116" s="167"/>
      <c r="AS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c r="BT116" s="167"/>
      <c r="BU116" s="167"/>
      <c r="BV116" s="167"/>
      <c r="BW116" s="167"/>
      <c r="BX116" s="167"/>
      <c r="BY116" s="167"/>
      <c r="BZ116" s="167"/>
      <c r="CA116" s="167"/>
      <c r="CB116" s="167"/>
      <c r="CC116" s="167"/>
      <c r="CD116" s="167"/>
      <c r="CE116" s="167"/>
      <c r="CF116" s="167"/>
      <c r="CG116" s="167"/>
      <c r="CH116" s="167"/>
      <c r="CI116" s="167"/>
      <c r="CJ116" s="167"/>
      <c r="CK116" s="167"/>
      <c r="CL116" s="167"/>
      <c r="CM116" s="167"/>
      <c r="CN116" s="167"/>
      <c r="CO116" s="167"/>
      <c r="CP116" s="167"/>
      <c r="CQ116" s="167"/>
      <c r="CR116" s="167"/>
      <c r="CS116" s="167"/>
      <c r="CT116" s="167"/>
      <c r="CU116" s="167"/>
      <c r="CV116" s="167"/>
      <c r="CW116" s="167"/>
      <c r="CX116" s="167"/>
      <c r="CY116" s="167"/>
      <c r="CZ116" s="167"/>
      <c r="DA116" s="167"/>
      <c r="DB116" s="167"/>
      <c r="DC116" s="167"/>
      <c r="DD116" s="167"/>
      <c r="DE116" s="167"/>
      <c r="DF116" s="167"/>
      <c r="DG116" s="167"/>
      <c r="DH116" s="167"/>
      <c r="DI116" s="167"/>
      <c r="DJ116" s="167"/>
      <c r="DK116" s="167"/>
      <c r="DL116" s="167"/>
      <c r="DM116" s="167"/>
      <c r="DN116" s="167"/>
      <c r="DO116" s="167"/>
      <c r="DP116" s="167"/>
      <c r="DQ116" s="167"/>
      <c r="DR116" s="167"/>
      <c r="DS116" s="167"/>
      <c r="DT116" s="167"/>
      <c r="DU116" s="167"/>
      <c r="DV116" s="167"/>
      <c r="DW116" s="167"/>
      <c r="DX116" s="167"/>
      <c r="DY116" s="167"/>
      <c r="DZ116" s="167"/>
      <c r="EA116" s="167"/>
      <c r="EB116" s="167"/>
      <c r="EC116" s="167"/>
      <c r="ED116" s="167"/>
      <c r="EE116" s="167"/>
      <c r="EF116" s="167"/>
      <c r="EG116" s="167"/>
      <c r="EH116" s="167"/>
      <c r="EI116" s="167"/>
      <c r="EJ116" s="167"/>
      <c r="EK116" s="167"/>
      <c r="EL116" s="167"/>
      <c r="EM116" s="167"/>
      <c r="EN116" s="167"/>
      <c r="EO116" s="167"/>
      <c r="EP116" s="167"/>
      <c r="EQ116" s="167"/>
      <c r="ER116" s="167"/>
      <c r="ES116" s="167"/>
      <c r="ET116" s="167"/>
      <c r="EU116" s="167"/>
      <c r="EV116" s="167"/>
      <c r="EW116" s="167"/>
      <c r="EX116" s="167"/>
      <c r="EY116" s="167"/>
      <c r="EZ116" s="167"/>
      <c r="FA116" s="167"/>
      <c r="FB116" s="167"/>
      <c r="FC116" s="167"/>
      <c r="FD116" s="167"/>
      <c r="FE116" s="167"/>
      <c r="FF116" s="167"/>
      <c r="FG116" s="167"/>
      <c r="FH116" s="167"/>
      <c r="FI116" s="167"/>
      <c r="FJ116" s="167"/>
      <c r="FK116" s="167"/>
      <c r="FL116" s="167"/>
      <c r="FM116" s="167"/>
      <c r="FN116" s="167"/>
      <c r="FO116" s="167"/>
      <c r="FP116" s="167"/>
      <c r="FQ116" s="167"/>
      <c r="FR116" s="167"/>
      <c r="FS116" s="167"/>
      <c r="FT116" s="167"/>
      <c r="FU116" s="167"/>
      <c r="FV116" s="167"/>
      <c r="FW116" s="167"/>
      <c r="FX116" s="167"/>
      <c r="FY116" s="167"/>
      <c r="FZ116" s="167"/>
      <c r="GA116" s="167"/>
      <c r="GB116" s="167"/>
      <c r="GC116" s="167"/>
      <c r="GD116" s="167"/>
      <c r="GE116" s="167"/>
      <c r="GF116" s="167"/>
      <c r="GG116" s="167"/>
      <c r="GH116" s="167"/>
      <c r="GI116" s="167"/>
      <c r="GJ116" s="167"/>
      <c r="GK116" s="167"/>
      <c r="GL116" s="167"/>
      <c r="GM116" s="167"/>
      <c r="GN116" s="167"/>
      <c r="GO116" s="167"/>
      <c r="GP116" s="167"/>
      <c r="GQ116" s="167"/>
      <c r="GR116" s="167"/>
      <c r="GS116" s="167"/>
      <c r="GT116" s="167"/>
      <c r="GU116" s="167"/>
      <c r="GV116" s="167"/>
      <c r="GW116" s="167"/>
      <c r="GX116" s="167"/>
      <c r="GY116" s="167"/>
      <c r="GZ116" s="167"/>
      <c r="HA116" s="167"/>
      <c r="HB116" s="167"/>
      <c r="HC116" s="167"/>
      <c r="HD116" s="167"/>
      <c r="HE116" s="167"/>
      <c r="HF116" s="167"/>
      <c r="HG116" s="167"/>
      <c r="HH116" s="167"/>
      <c r="HI116" s="167"/>
      <c r="HJ116" s="167"/>
      <c r="HK116" s="167"/>
      <c r="HL116" s="167"/>
      <c r="HM116" s="167"/>
      <c r="HN116" s="167"/>
      <c r="HO116" s="167"/>
      <c r="HP116" s="167"/>
      <c r="HQ116" s="167"/>
      <c r="HR116" s="167"/>
      <c r="HS116" s="167"/>
      <c r="HT116" s="167"/>
      <c r="HU116" s="167"/>
      <c r="HV116" s="167"/>
      <c r="HW116" s="167"/>
      <c r="HX116" s="167"/>
      <c r="HY116" s="167"/>
      <c r="HZ116" s="167"/>
      <c r="IA116" s="167"/>
      <c r="IB116" s="167"/>
      <c r="IC116" s="167"/>
      <c r="ID116" s="167"/>
      <c r="IE116" s="167"/>
      <c r="IF116" s="167"/>
      <c r="IG116" s="167"/>
      <c r="IH116" s="167"/>
      <c r="II116" s="167"/>
      <c r="IJ116" s="167"/>
      <c r="IK116" s="167"/>
      <c r="IL116" s="167"/>
      <c r="IM116" s="167"/>
      <c r="IN116" s="167"/>
      <c r="IO116" s="167"/>
      <c r="IP116" s="167"/>
      <c r="IQ116" s="167"/>
      <c r="IR116" s="167"/>
      <c r="IS116" s="167"/>
      <c r="IT116" s="167"/>
      <c r="IU116" s="167"/>
      <c r="IV116" s="167"/>
    </row>
    <row r="117" spans="1:256" x14ac:dyDescent="0.2">
      <c r="A117" s="167"/>
      <c r="B117" s="167"/>
      <c r="C117" s="167"/>
      <c r="D117" s="167"/>
      <c r="E117" s="170"/>
      <c r="F117" s="171"/>
      <c r="G117" s="171"/>
      <c r="H117" s="172"/>
      <c r="J117" s="167"/>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Q117" s="167"/>
      <c r="AR117" s="167"/>
      <c r="AS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c r="BT117" s="167"/>
      <c r="BU117" s="167"/>
      <c r="BV117" s="167"/>
      <c r="BW117" s="167"/>
      <c r="BX117" s="167"/>
      <c r="BY117" s="167"/>
      <c r="BZ117" s="167"/>
      <c r="CA117" s="167"/>
      <c r="CB117" s="167"/>
      <c r="CC117" s="167"/>
      <c r="CD117" s="167"/>
      <c r="CE117" s="167"/>
      <c r="CF117" s="167"/>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167"/>
      <c r="DC117" s="167"/>
      <c r="DD117" s="167"/>
      <c r="DE117" s="167"/>
      <c r="DF117" s="167"/>
      <c r="DG117" s="167"/>
      <c r="DH117" s="167"/>
      <c r="DI117" s="167"/>
      <c r="DJ117" s="167"/>
      <c r="DK117" s="167"/>
      <c r="DL117" s="167"/>
      <c r="DM117" s="167"/>
      <c r="DN117" s="167"/>
      <c r="DO117" s="167"/>
      <c r="DP117" s="167"/>
      <c r="DQ117" s="167"/>
      <c r="DR117" s="167"/>
      <c r="DS117" s="167"/>
      <c r="DT117" s="167"/>
      <c r="DU117" s="167"/>
      <c r="DV117" s="167"/>
      <c r="DW117" s="167"/>
      <c r="DX117" s="167"/>
      <c r="DY117" s="167"/>
      <c r="DZ117" s="167"/>
      <c r="EA117" s="167"/>
      <c r="EB117" s="167"/>
      <c r="EC117" s="167"/>
      <c r="ED117" s="167"/>
      <c r="EE117" s="167"/>
      <c r="EF117" s="167"/>
      <c r="EG117" s="167"/>
      <c r="EH117" s="167"/>
      <c r="EI117" s="167"/>
      <c r="EJ117" s="167"/>
      <c r="EK117" s="167"/>
      <c r="EL117" s="167"/>
      <c r="EM117" s="167"/>
      <c r="EN117" s="167"/>
      <c r="EO117" s="167"/>
      <c r="EP117" s="167"/>
      <c r="EQ117" s="167"/>
      <c r="ER117" s="167"/>
      <c r="ES117" s="167"/>
      <c r="ET117" s="167"/>
      <c r="EU117" s="167"/>
      <c r="EV117" s="167"/>
      <c r="EW117" s="167"/>
      <c r="EX117" s="167"/>
      <c r="EY117" s="167"/>
      <c r="EZ117" s="167"/>
      <c r="FA117" s="167"/>
      <c r="FB117" s="167"/>
      <c r="FC117" s="167"/>
      <c r="FD117" s="167"/>
      <c r="FE117" s="167"/>
      <c r="FF117" s="167"/>
      <c r="FG117" s="167"/>
      <c r="FH117" s="167"/>
      <c r="FI117" s="167"/>
      <c r="FJ117" s="167"/>
      <c r="FK117" s="167"/>
      <c r="FL117" s="167"/>
      <c r="FM117" s="167"/>
      <c r="FN117" s="167"/>
      <c r="FO117" s="167"/>
      <c r="FP117" s="167"/>
      <c r="FQ117" s="167"/>
      <c r="FR117" s="167"/>
      <c r="FS117" s="167"/>
      <c r="FT117" s="167"/>
      <c r="FU117" s="167"/>
      <c r="FV117" s="167"/>
      <c r="FW117" s="167"/>
      <c r="FX117" s="167"/>
      <c r="FY117" s="167"/>
      <c r="FZ117" s="167"/>
      <c r="GA117" s="167"/>
      <c r="GB117" s="167"/>
      <c r="GC117" s="167"/>
      <c r="GD117" s="167"/>
      <c r="GE117" s="167"/>
      <c r="GF117" s="167"/>
      <c r="GG117" s="167"/>
      <c r="GH117" s="167"/>
      <c r="GI117" s="167"/>
      <c r="GJ117" s="167"/>
      <c r="GK117" s="167"/>
      <c r="GL117" s="167"/>
      <c r="GM117" s="167"/>
      <c r="GN117" s="167"/>
      <c r="GO117" s="167"/>
      <c r="GP117" s="167"/>
      <c r="GQ117" s="167"/>
      <c r="GR117" s="167"/>
      <c r="GS117" s="167"/>
      <c r="GT117" s="167"/>
      <c r="GU117" s="167"/>
      <c r="GV117" s="167"/>
      <c r="GW117" s="167"/>
      <c r="GX117" s="167"/>
      <c r="GY117" s="167"/>
      <c r="GZ117" s="167"/>
      <c r="HA117" s="167"/>
      <c r="HB117" s="167"/>
      <c r="HC117" s="167"/>
      <c r="HD117" s="167"/>
      <c r="HE117" s="167"/>
      <c r="HF117" s="167"/>
      <c r="HG117" s="167"/>
      <c r="HH117" s="167"/>
      <c r="HI117" s="167"/>
      <c r="HJ117" s="167"/>
      <c r="HK117" s="167"/>
      <c r="HL117" s="167"/>
      <c r="HM117" s="167"/>
      <c r="HN117" s="167"/>
      <c r="HO117" s="167"/>
      <c r="HP117" s="167"/>
      <c r="HQ117" s="167"/>
      <c r="HR117" s="167"/>
      <c r="HS117" s="167"/>
      <c r="HT117" s="167"/>
      <c r="HU117" s="167"/>
      <c r="HV117" s="167"/>
      <c r="HW117" s="167"/>
      <c r="HX117" s="167"/>
      <c r="HY117" s="167"/>
      <c r="HZ117" s="167"/>
      <c r="IA117" s="167"/>
      <c r="IB117" s="167"/>
      <c r="IC117" s="167"/>
      <c r="ID117" s="167"/>
      <c r="IE117" s="167"/>
      <c r="IF117" s="167"/>
      <c r="IG117" s="167"/>
      <c r="IH117" s="167"/>
      <c r="II117" s="167"/>
      <c r="IJ117" s="167"/>
      <c r="IK117" s="167"/>
      <c r="IL117" s="167"/>
      <c r="IM117" s="167"/>
      <c r="IN117" s="167"/>
      <c r="IO117" s="167"/>
      <c r="IP117" s="167"/>
      <c r="IQ117" s="167"/>
      <c r="IR117" s="167"/>
      <c r="IS117" s="167"/>
      <c r="IT117" s="167"/>
      <c r="IU117" s="167"/>
      <c r="IV117" s="167"/>
    </row>
    <row r="118" spans="1:256" x14ac:dyDescent="0.2">
      <c r="A118" s="167"/>
      <c r="B118" s="167"/>
      <c r="C118" s="167"/>
      <c r="D118" s="167"/>
      <c r="E118" s="170"/>
      <c r="F118" s="171"/>
      <c r="G118" s="171"/>
      <c r="H118" s="172"/>
      <c r="J118" s="167"/>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Q118" s="167"/>
      <c r="AR118" s="167"/>
      <c r="AS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c r="BT118" s="167"/>
      <c r="BU118" s="167"/>
      <c r="BV118" s="167"/>
      <c r="BW118" s="167"/>
      <c r="BX118" s="167"/>
      <c r="BY118" s="167"/>
      <c r="BZ118" s="167"/>
      <c r="CA118" s="167"/>
      <c r="CB118" s="167"/>
      <c r="CC118" s="167"/>
      <c r="CD118" s="167"/>
      <c r="CE118" s="167"/>
      <c r="CF118" s="167"/>
      <c r="CG118" s="167"/>
      <c r="CH118" s="167"/>
      <c r="CI118" s="167"/>
      <c r="CJ118" s="167"/>
      <c r="CK118" s="167"/>
      <c r="CL118" s="167"/>
      <c r="CM118" s="167"/>
      <c r="CN118" s="167"/>
      <c r="CO118" s="167"/>
      <c r="CP118" s="167"/>
      <c r="CQ118" s="167"/>
      <c r="CR118" s="167"/>
      <c r="CS118" s="167"/>
      <c r="CT118" s="167"/>
      <c r="CU118" s="167"/>
      <c r="CV118" s="167"/>
      <c r="CW118" s="167"/>
      <c r="CX118" s="167"/>
      <c r="CY118" s="167"/>
      <c r="CZ118" s="167"/>
      <c r="DA118" s="167"/>
      <c r="DB118" s="167"/>
      <c r="DC118" s="167"/>
      <c r="DD118" s="167"/>
      <c r="DE118" s="167"/>
      <c r="DF118" s="167"/>
      <c r="DG118" s="167"/>
      <c r="DH118" s="167"/>
      <c r="DI118" s="167"/>
      <c r="DJ118" s="167"/>
      <c r="DK118" s="167"/>
      <c r="DL118" s="167"/>
      <c r="DM118" s="167"/>
      <c r="DN118" s="167"/>
      <c r="DO118" s="167"/>
      <c r="DP118" s="167"/>
      <c r="DQ118" s="167"/>
      <c r="DR118" s="167"/>
      <c r="DS118" s="167"/>
      <c r="DT118" s="167"/>
      <c r="DU118" s="167"/>
      <c r="DV118" s="167"/>
      <c r="DW118" s="167"/>
      <c r="DX118" s="167"/>
      <c r="DY118" s="167"/>
      <c r="DZ118" s="167"/>
      <c r="EA118" s="167"/>
      <c r="EB118" s="167"/>
      <c r="EC118" s="167"/>
      <c r="ED118" s="167"/>
      <c r="EE118" s="167"/>
      <c r="EF118" s="167"/>
      <c r="EG118" s="167"/>
      <c r="EH118" s="167"/>
      <c r="EI118" s="167"/>
      <c r="EJ118" s="167"/>
      <c r="EK118" s="167"/>
      <c r="EL118" s="167"/>
      <c r="EM118" s="167"/>
      <c r="EN118" s="167"/>
      <c r="EO118" s="167"/>
      <c r="EP118" s="167"/>
      <c r="EQ118" s="167"/>
      <c r="ER118" s="167"/>
      <c r="ES118" s="167"/>
      <c r="ET118" s="167"/>
      <c r="EU118" s="167"/>
      <c r="EV118" s="167"/>
      <c r="EW118" s="167"/>
      <c r="EX118" s="167"/>
      <c r="EY118" s="167"/>
      <c r="EZ118" s="167"/>
      <c r="FA118" s="167"/>
      <c r="FB118" s="167"/>
      <c r="FC118" s="167"/>
      <c r="FD118" s="167"/>
      <c r="FE118" s="167"/>
      <c r="FF118" s="167"/>
      <c r="FG118" s="167"/>
      <c r="FH118" s="167"/>
      <c r="FI118" s="167"/>
      <c r="FJ118" s="167"/>
      <c r="FK118" s="167"/>
      <c r="FL118" s="167"/>
      <c r="FM118" s="167"/>
      <c r="FN118" s="167"/>
      <c r="FO118" s="167"/>
      <c r="FP118" s="167"/>
      <c r="FQ118" s="167"/>
      <c r="FR118" s="167"/>
      <c r="FS118" s="167"/>
      <c r="FT118" s="167"/>
      <c r="FU118" s="167"/>
      <c r="FV118" s="167"/>
      <c r="FW118" s="167"/>
      <c r="FX118" s="167"/>
      <c r="FY118" s="167"/>
      <c r="FZ118" s="167"/>
      <c r="GA118" s="167"/>
      <c r="GB118" s="167"/>
      <c r="GC118" s="167"/>
      <c r="GD118" s="167"/>
      <c r="GE118" s="167"/>
      <c r="GF118" s="167"/>
      <c r="GG118" s="167"/>
      <c r="GH118" s="167"/>
      <c r="GI118" s="167"/>
      <c r="GJ118" s="167"/>
      <c r="GK118" s="167"/>
      <c r="GL118" s="167"/>
      <c r="GM118" s="167"/>
      <c r="GN118" s="167"/>
      <c r="GO118" s="167"/>
      <c r="GP118" s="167"/>
      <c r="GQ118" s="167"/>
      <c r="GR118" s="167"/>
      <c r="GS118" s="167"/>
      <c r="GT118" s="167"/>
      <c r="GU118" s="167"/>
      <c r="GV118" s="167"/>
      <c r="GW118" s="167"/>
      <c r="GX118" s="167"/>
      <c r="GY118" s="167"/>
      <c r="GZ118" s="167"/>
      <c r="HA118" s="167"/>
      <c r="HB118" s="167"/>
      <c r="HC118" s="167"/>
      <c r="HD118" s="167"/>
      <c r="HE118" s="167"/>
      <c r="HF118" s="167"/>
      <c r="HG118" s="167"/>
      <c r="HH118" s="167"/>
      <c r="HI118" s="167"/>
      <c r="HJ118" s="167"/>
      <c r="HK118" s="167"/>
      <c r="HL118" s="167"/>
      <c r="HM118" s="167"/>
      <c r="HN118" s="167"/>
      <c r="HO118" s="167"/>
      <c r="HP118" s="167"/>
      <c r="HQ118" s="167"/>
      <c r="HR118" s="167"/>
      <c r="HS118" s="167"/>
      <c r="HT118" s="167"/>
      <c r="HU118" s="167"/>
      <c r="HV118" s="167"/>
      <c r="HW118" s="167"/>
      <c r="HX118" s="167"/>
      <c r="HY118" s="167"/>
      <c r="HZ118" s="167"/>
      <c r="IA118" s="167"/>
      <c r="IB118" s="167"/>
      <c r="IC118" s="167"/>
      <c r="ID118" s="167"/>
      <c r="IE118" s="167"/>
      <c r="IF118" s="167"/>
      <c r="IG118" s="167"/>
      <c r="IH118" s="167"/>
      <c r="II118" s="167"/>
      <c r="IJ118" s="167"/>
      <c r="IK118" s="167"/>
      <c r="IL118" s="167"/>
      <c r="IM118" s="167"/>
      <c r="IN118" s="167"/>
      <c r="IO118" s="167"/>
      <c r="IP118" s="167"/>
      <c r="IQ118" s="167"/>
      <c r="IR118" s="167"/>
      <c r="IS118" s="167"/>
      <c r="IT118" s="167"/>
      <c r="IU118" s="167"/>
      <c r="IV118" s="167"/>
    </row>
    <row r="119" spans="1:256" x14ac:dyDescent="0.2">
      <c r="A119" s="167"/>
      <c r="B119" s="167"/>
      <c r="C119" s="167"/>
      <c r="D119" s="167"/>
      <c r="E119" s="170"/>
      <c r="F119" s="171"/>
      <c r="G119" s="171"/>
      <c r="H119" s="172"/>
      <c r="J119" s="167"/>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Q119" s="167"/>
      <c r="AR119" s="167"/>
      <c r="AS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c r="BT119" s="167"/>
      <c r="BU119" s="167"/>
      <c r="BV119" s="167"/>
      <c r="BW119" s="167"/>
      <c r="BX119" s="167"/>
      <c r="BY119" s="167"/>
      <c r="BZ119" s="167"/>
      <c r="CA119" s="167"/>
      <c r="CB119" s="167"/>
      <c r="CC119" s="167"/>
      <c r="CD119" s="167"/>
      <c r="CE119" s="167"/>
      <c r="CF119" s="167"/>
      <c r="CG119" s="167"/>
      <c r="CH119" s="167"/>
      <c r="CI119" s="167"/>
      <c r="CJ119" s="167"/>
      <c r="CK119" s="167"/>
      <c r="CL119" s="167"/>
      <c r="CM119" s="167"/>
      <c r="CN119" s="167"/>
      <c r="CO119" s="167"/>
      <c r="CP119" s="167"/>
      <c r="CQ119" s="167"/>
      <c r="CR119" s="167"/>
      <c r="CS119" s="167"/>
      <c r="CT119" s="167"/>
      <c r="CU119" s="167"/>
      <c r="CV119" s="167"/>
      <c r="CW119" s="167"/>
      <c r="CX119" s="167"/>
      <c r="CY119" s="167"/>
      <c r="CZ119" s="167"/>
      <c r="DA119" s="167"/>
      <c r="DB119" s="167"/>
      <c r="DC119" s="167"/>
      <c r="DD119" s="167"/>
      <c r="DE119" s="167"/>
      <c r="DF119" s="167"/>
      <c r="DG119" s="167"/>
      <c r="DH119" s="167"/>
      <c r="DI119" s="167"/>
      <c r="DJ119" s="167"/>
      <c r="DK119" s="167"/>
      <c r="DL119" s="167"/>
      <c r="DM119" s="167"/>
      <c r="DN119" s="167"/>
      <c r="DO119" s="167"/>
      <c r="DP119" s="167"/>
      <c r="DQ119" s="167"/>
      <c r="DR119" s="167"/>
      <c r="DS119" s="167"/>
      <c r="DT119" s="167"/>
      <c r="DU119" s="167"/>
      <c r="DV119" s="167"/>
      <c r="DW119" s="167"/>
      <c r="DX119" s="167"/>
      <c r="DY119" s="167"/>
      <c r="DZ119" s="167"/>
      <c r="EA119" s="167"/>
      <c r="EB119" s="167"/>
      <c r="EC119" s="167"/>
      <c r="ED119" s="167"/>
      <c r="EE119" s="167"/>
      <c r="EF119" s="167"/>
      <c r="EG119" s="167"/>
      <c r="EH119" s="167"/>
      <c r="EI119" s="167"/>
      <c r="EJ119" s="167"/>
      <c r="EK119" s="167"/>
      <c r="EL119" s="167"/>
      <c r="EM119" s="167"/>
      <c r="EN119" s="167"/>
      <c r="EO119" s="167"/>
      <c r="EP119" s="167"/>
      <c r="EQ119" s="167"/>
      <c r="ER119" s="167"/>
      <c r="ES119" s="167"/>
      <c r="ET119" s="167"/>
      <c r="EU119" s="167"/>
      <c r="EV119" s="167"/>
      <c r="EW119" s="167"/>
      <c r="EX119" s="167"/>
      <c r="EY119" s="167"/>
      <c r="EZ119" s="167"/>
      <c r="FA119" s="167"/>
      <c r="FB119" s="167"/>
      <c r="FC119" s="167"/>
      <c r="FD119" s="167"/>
      <c r="FE119" s="167"/>
      <c r="FF119" s="167"/>
      <c r="FG119" s="167"/>
      <c r="FH119" s="167"/>
      <c r="FI119" s="167"/>
      <c r="FJ119" s="167"/>
      <c r="FK119" s="167"/>
      <c r="FL119" s="167"/>
      <c r="FM119" s="167"/>
      <c r="FN119" s="167"/>
      <c r="FO119" s="167"/>
      <c r="FP119" s="167"/>
      <c r="FQ119" s="167"/>
      <c r="FR119" s="167"/>
      <c r="FS119" s="167"/>
      <c r="FT119" s="167"/>
      <c r="FU119" s="167"/>
      <c r="FV119" s="167"/>
      <c r="FW119" s="167"/>
      <c r="FX119" s="167"/>
      <c r="FY119" s="167"/>
      <c r="FZ119" s="167"/>
      <c r="GA119" s="167"/>
      <c r="GB119" s="167"/>
      <c r="GC119" s="167"/>
      <c r="GD119" s="167"/>
      <c r="GE119" s="167"/>
      <c r="GF119" s="167"/>
      <c r="GG119" s="167"/>
      <c r="GH119" s="167"/>
      <c r="GI119" s="167"/>
      <c r="GJ119" s="167"/>
      <c r="GK119" s="167"/>
      <c r="GL119" s="167"/>
      <c r="GM119" s="167"/>
      <c r="GN119" s="167"/>
      <c r="GO119" s="167"/>
      <c r="GP119" s="167"/>
      <c r="GQ119" s="167"/>
      <c r="GR119" s="167"/>
      <c r="GS119" s="167"/>
      <c r="GT119" s="167"/>
      <c r="GU119" s="167"/>
      <c r="GV119" s="167"/>
      <c r="GW119" s="167"/>
      <c r="GX119" s="167"/>
      <c r="GY119" s="167"/>
      <c r="GZ119" s="167"/>
      <c r="HA119" s="167"/>
      <c r="HB119" s="167"/>
      <c r="HC119" s="167"/>
      <c r="HD119" s="167"/>
      <c r="HE119" s="167"/>
      <c r="HF119" s="167"/>
      <c r="HG119" s="167"/>
      <c r="HH119" s="167"/>
      <c r="HI119" s="167"/>
      <c r="HJ119" s="167"/>
      <c r="HK119" s="167"/>
      <c r="HL119" s="167"/>
      <c r="HM119" s="167"/>
      <c r="HN119" s="167"/>
      <c r="HO119" s="167"/>
      <c r="HP119" s="167"/>
      <c r="HQ119" s="167"/>
      <c r="HR119" s="167"/>
      <c r="HS119" s="167"/>
      <c r="HT119" s="167"/>
      <c r="HU119" s="167"/>
      <c r="HV119" s="167"/>
      <c r="HW119" s="167"/>
      <c r="HX119" s="167"/>
      <c r="HY119" s="167"/>
      <c r="HZ119" s="167"/>
      <c r="IA119" s="167"/>
      <c r="IB119" s="167"/>
      <c r="IC119" s="167"/>
      <c r="ID119" s="167"/>
      <c r="IE119" s="167"/>
      <c r="IF119" s="167"/>
      <c r="IG119" s="167"/>
      <c r="IH119" s="167"/>
      <c r="II119" s="167"/>
      <c r="IJ119" s="167"/>
      <c r="IK119" s="167"/>
      <c r="IL119" s="167"/>
      <c r="IM119" s="167"/>
      <c r="IN119" s="167"/>
      <c r="IO119" s="167"/>
      <c r="IP119" s="167"/>
      <c r="IQ119" s="167"/>
      <c r="IR119" s="167"/>
      <c r="IS119" s="167"/>
      <c r="IT119" s="167"/>
      <c r="IU119" s="167"/>
      <c r="IV119" s="167"/>
    </row>
    <row r="120" spans="1:256" x14ac:dyDescent="0.2">
      <c r="A120" s="167"/>
      <c r="B120" s="167"/>
      <c r="C120" s="167"/>
      <c r="D120" s="167"/>
      <c r="E120" s="170"/>
      <c r="F120" s="171"/>
      <c r="G120" s="171"/>
      <c r="H120" s="172"/>
      <c r="J120" s="167"/>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Q120" s="167"/>
      <c r="AR120" s="167"/>
      <c r="AS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c r="BT120" s="167"/>
      <c r="BU120" s="167"/>
      <c r="BV120" s="167"/>
      <c r="BW120" s="167"/>
      <c r="BX120" s="167"/>
      <c r="BY120" s="167"/>
      <c r="BZ120" s="167"/>
      <c r="CA120" s="167"/>
      <c r="CB120" s="167"/>
      <c r="CC120" s="167"/>
      <c r="CD120" s="167"/>
      <c r="CE120" s="167"/>
      <c r="CF120" s="167"/>
      <c r="CG120" s="167"/>
      <c r="CH120" s="167"/>
      <c r="CI120" s="167"/>
      <c r="CJ120" s="167"/>
      <c r="CK120" s="167"/>
      <c r="CL120" s="167"/>
      <c r="CM120" s="167"/>
      <c r="CN120" s="167"/>
      <c r="CO120" s="167"/>
      <c r="CP120" s="167"/>
      <c r="CQ120" s="167"/>
      <c r="CR120" s="167"/>
      <c r="CS120" s="167"/>
      <c r="CT120" s="167"/>
      <c r="CU120" s="167"/>
      <c r="CV120" s="167"/>
      <c r="CW120" s="167"/>
      <c r="CX120" s="167"/>
      <c r="CY120" s="167"/>
      <c r="CZ120" s="167"/>
      <c r="DA120" s="167"/>
      <c r="DB120" s="167"/>
      <c r="DC120" s="167"/>
      <c r="DD120" s="167"/>
      <c r="DE120" s="167"/>
      <c r="DF120" s="167"/>
      <c r="DG120" s="167"/>
      <c r="DH120" s="167"/>
      <c r="DI120" s="167"/>
      <c r="DJ120" s="167"/>
      <c r="DK120" s="167"/>
      <c r="DL120" s="167"/>
      <c r="DM120" s="167"/>
      <c r="DN120" s="167"/>
      <c r="DO120" s="167"/>
      <c r="DP120" s="167"/>
      <c r="DQ120" s="167"/>
      <c r="DR120" s="167"/>
      <c r="DS120" s="167"/>
      <c r="DT120" s="167"/>
      <c r="DU120" s="167"/>
      <c r="DV120" s="167"/>
      <c r="DW120" s="167"/>
      <c r="DX120" s="167"/>
      <c r="DY120" s="167"/>
      <c r="DZ120" s="167"/>
      <c r="EA120" s="167"/>
      <c r="EB120" s="167"/>
      <c r="EC120" s="167"/>
      <c r="ED120" s="167"/>
      <c r="EE120" s="167"/>
      <c r="EF120" s="167"/>
      <c r="EG120" s="167"/>
      <c r="EH120" s="167"/>
      <c r="EI120" s="167"/>
      <c r="EJ120" s="167"/>
      <c r="EK120" s="167"/>
      <c r="EL120" s="167"/>
      <c r="EM120" s="167"/>
      <c r="EN120" s="167"/>
      <c r="EO120" s="167"/>
      <c r="EP120" s="167"/>
      <c r="EQ120" s="167"/>
      <c r="ER120" s="167"/>
      <c r="ES120" s="167"/>
      <c r="ET120" s="167"/>
      <c r="EU120" s="167"/>
      <c r="EV120" s="167"/>
      <c r="EW120" s="167"/>
      <c r="EX120" s="167"/>
      <c r="EY120" s="167"/>
      <c r="EZ120" s="167"/>
      <c r="FA120" s="167"/>
      <c r="FB120" s="167"/>
      <c r="FC120" s="167"/>
      <c r="FD120" s="167"/>
      <c r="FE120" s="167"/>
      <c r="FF120" s="167"/>
      <c r="FG120" s="167"/>
      <c r="FH120" s="167"/>
      <c r="FI120" s="167"/>
      <c r="FJ120" s="167"/>
      <c r="FK120" s="167"/>
      <c r="FL120" s="167"/>
      <c r="FM120" s="167"/>
      <c r="FN120" s="167"/>
      <c r="FO120" s="167"/>
      <c r="FP120" s="167"/>
      <c r="FQ120" s="167"/>
      <c r="FR120" s="167"/>
      <c r="FS120" s="167"/>
      <c r="FT120" s="167"/>
      <c r="FU120" s="167"/>
      <c r="FV120" s="167"/>
      <c r="FW120" s="167"/>
      <c r="FX120" s="167"/>
      <c r="FY120" s="167"/>
      <c r="FZ120" s="167"/>
      <c r="GA120" s="167"/>
      <c r="GB120" s="167"/>
      <c r="GC120" s="167"/>
      <c r="GD120" s="167"/>
      <c r="GE120" s="167"/>
      <c r="GF120" s="167"/>
      <c r="GG120" s="167"/>
      <c r="GH120" s="167"/>
      <c r="GI120" s="167"/>
      <c r="GJ120" s="167"/>
      <c r="GK120" s="167"/>
      <c r="GL120" s="167"/>
      <c r="GM120" s="167"/>
      <c r="GN120" s="167"/>
      <c r="GO120" s="167"/>
      <c r="GP120" s="167"/>
      <c r="GQ120" s="167"/>
      <c r="GR120" s="167"/>
      <c r="GS120" s="167"/>
      <c r="GT120" s="167"/>
      <c r="GU120" s="167"/>
      <c r="GV120" s="167"/>
      <c r="GW120" s="167"/>
      <c r="GX120" s="167"/>
      <c r="GY120" s="167"/>
      <c r="GZ120" s="167"/>
      <c r="HA120" s="167"/>
      <c r="HB120" s="167"/>
      <c r="HC120" s="167"/>
      <c r="HD120" s="167"/>
      <c r="HE120" s="167"/>
      <c r="HF120" s="167"/>
      <c r="HG120" s="167"/>
      <c r="HH120" s="167"/>
      <c r="HI120" s="167"/>
      <c r="HJ120" s="167"/>
      <c r="HK120" s="167"/>
      <c r="HL120" s="167"/>
      <c r="HM120" s="167"/>
      <c r="HN120" s="167"/>
      <c r="HO120" s="167"/>
      <c r="HP120" s="167"/>
      <c r="HQ120" s="167"/>
      <c r="HR120" s="167"/>
      <c r="HS120" s="167"/>
      <c r="HT120" s="167"/>
      <c r="HU120" s="167"/>
      <c r="HV120" s="167"/>
      <c r="HW120" s="167"/>
      <c r="HX120" s="167"/>
      <c r="HY120" s="167"/>
      <c r="HZ120" s="167"/>
      <c r="IA120" s="167"/>
      <c r="IB120" s="167"/>
      <c r="IC120" s="167"/>
      <c r="ID120" s="167"/>
      <c r="IE120" s="167"/>
      <c r="IF120" s="167"/>
      <c r="IG120" s="167"/>
      <c r="IH120" s="167"/>
      <c r="II120" s="167"/>
      <c r="IJ120" s="167"/>
      <c r="IK120" s="167"/>
      <c r="IL120" s="167"/>
      <c r="IM120" s="167"/>
      <c r="IN120" s="167"/>
      <c r="IO120" s="167"/>
      <c r="IP120" s="167"/>
      <c r="IQ120" s="167"/>
      <c r="IR120" s="167"/>
      <c r="IS120" s="167"/>
      <c r="IT120" s="167"/>
      <c r="IU120" s="167"/>
      <c r="IV120" s="167"/>
    </row>
    <row r="121" spans="1:256" x14ac:dyDescent="0.2">
      <c r="A121" s="167"/>
      <c r="B121" s="167"/>
      <c r="C121" s="167"/>
      <c r="D121" s="167"/>
      <c r="E121" s="170"/>
      <c r="F121" s="171"/>
      <c r="G121" s="171"/>
      <c r="H121" s="172"/>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Q121" s="167"/>
      <c r="AR121" s="167"/>
      <c r="AS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c r="BT121" s="167"/>
      <c r="BU121" s="167"/>
      <c r="BV121" s="167"/>
      <c r="BW121" s="167"/>
      <c r="BX121" s="167"/>
      <c r="BY121" s="167"/>
      <c r="BZ121" s="167"/>
      <c r="CA121" s="167"/>
      <c r="CB121" s="167"/>
      <c r="CC121" s="167"/>
      <c r="CD121" s="167"/>
      <c r="CE121" s="167"/>
      <c r="CF121" s="167"/>
      <c r="CG121" s="167"/>
      <c r="CH121" s="167"/>
      <c r="CI121" s="167"/>
      <c r="CJ121" s="167"/>
      <c r="CK121" s="167"/>
      <c r="CL121" s="167"/>
      <c r="CM121" s="167"/>
      <c r="CN121" s="167"/>
      <c r="CO121" s="167"/>
      <c r="CP121" s="167"/>
      <c r="CQ121" s="167"/>
      <c r="CR121" s="167"/>
      <c r="CS121" s="167"/>
      <c r="CT121" s="167"/>
      <c r="CU121" s="167"/>
      <c r="CV121" s="167"/>
      <c r="CW121" s="167"/>
      <c r="CX121" s="167"/>
      <c r="CY121" s="167"/>
      <c r="CZ121" s="167"/>
      <c r="DA121" s="167"/>
      <c r="DB121" s="167"/>
      <c r="DC121" s="167"/>
      <c r="DD121" s="167"/>
      <c r="DE121" s="167"/>
      <c r="DF121" s="167"/>
      <c r="DG121" s="167"/>
      <c r="DH121" s="167"/>
      <c r="DI121" s="167"/>
      <c r="DJ121" s="167"/>
      <c r="DK121" s="167"/>
      <c r="DL121" s="167"/>
      <c r="DM121" s="167"/>
      <c r="DN121" s="167"/>
      <c r="DO121" s="167"/>
      <c r="DP121" s="167"/>
      <c r="DQ121" s="167"/>
      <c r="DR121" s="167"/>
      <c r="DS121" s="167"/>
      <c r="DT121" s="167"/>
      <c r="DU121" s="167"/>
      <c r="DV121" s="167"/>
      <c r="DW121" s="167"/>
      <c r="DX121" s="167"/>
      <c r="DY121" s="167"/>
      <c r="DZ121" s="167"/>
      <c r="EA121" s="167"/>
      <c r="EB121" s="167"/>
      <c r="EC121" s="167"/>
      <c r="ED121" s="167"/>
      <c r="EE121" s="167"/>
      <c r="EF121" s="167"/>
      <c r="EG121" s="167"/>
      <c r="EH121" s="167"/>
      <c r="EI121" s="167"/>
      <c r="EJ121" s="167"/>
      <c r="EK121" s="167"/>
      <c r="EL121" s="167"/>
      <c r="EM121" s="167"/>
      <c r="EN121" s="167"/>
      <c r="EO121" s="167"/>
      <c r="EP121" s="167"/>
      <c r="EQ121" s="167"/>
      <c r="ER121" s="167"/>
      <c r="ES121" s="167"/>
      <c r="ET121" s="167"/>
      <c r="EU121" s="167"/>
      <c r="EV121" s="167"/>
      <c r="EW121" s="167"/>
      <c r="EX121" s="167"/>
      <c r="EY121" s="167"/>
      <c r="EZ121" s="167"/>
      <c r="FA121" s="167"/>
      <c r="FB121" s="167"/>
      <c r="FC121" s="167"/>
      <c r="FD121" s="167"/>
      <c r="FE121" s="167"/>
      <c r="FF121" s="167"/>
      <c r="FG121" s="167"/>
      <c r="FH121" s="167"/>
      <c r="FI121" s="167"/>
      <c r="FJ121" s="167"/>
      <c r="FK121" s="167"/>
      <c r="FL121" s="167"/>
      <c r="FM121" s="167"/>
      <c r="FN121" s="167"/>
      <c r="FO121" s="167"/>
      <c r="FP121" s="167"/>
      <c r="FQ121" s="167"/>
      <c r="FR121" s="167"/>
      <c r="FS121" s="167"/>
      <c r="FT121" s="167"/>
      <c r="FU121" s="167"/>
      <c r="FV121" s="167"/>
      <c r="FW121" s="167"/>
      <c r="FX121" s="167"/>
      <c r="FY121" s="167"/>
      <c r="FZ121" s="167"/>
      <c r="GA121" s="167"/>
      <c r="GB121" s="167"/>
      <c r="GC121" s="167"/>
      <c r="GD121" s="167"/>
      <c r="GE121" s="167"/>
      <c r="GF121" s="167"/>
      <c r="GG121" s="167"/>
      <c r="GH121" s="167"/>
      <c r="GI121" s="167"/>
      <c r="GJ121" s="167"/>
      <c r="GK121" s="167"/>
      <c r="GL121" s="167"/>
      <c r="GM121" s="167"/>
      <c r="GN121" s="167"/>
      <c r="GO121" s="167"/>
      <c r="GP121" s="167"/>
      <c r="GQ121" s="167"/>
      <c r="GR121" s="167"/>
      <c r="GS121" s="167"/>
      <c r="GT121" s="167"/>
      <c r="GU121" s="167"/>
      <c r="GV121" s="167"/>
      <c r="GW121" s="167"/>
      <c r="GX121" s="167"/>
      <c r="GY121" s="167"/>
      <c r="GZ121" s="167"/>
      <c r="HA121" s="167"/>
      <c r="HB121" s="167"/>
      <c r="HC121" s="167"/>
      <c r="HD121" s="167"/>
      <c r="HE121" s="167"/>
      <c r="HF121" s="167"/>
      <c r="HG121" s="167"/>
      <c r="HH121" s="167"/>
      <c r="HI121" s="167"/>
      <c r="HJ121" s="167"/>
      <c r="HK121" s="167"/>
      <c r="HL121" s="167"/>
      <c r="HM121" s="167"/>
      <c r="HN121" s="167"/>
      <c r="HO121" s="167"/>
      <c r="HP121" s="167"/>
      <c r="HQ121" s="167"/>
      <c r="HR121" s="167"/>
      <c r="HS121" s="167"/>
      <c r="HT121" s="167"/>
      <c r="HU121" s="167"/>
      <c r="HV121" s="167"/>
      <c r="HW121" s="167"/>
      <c r="HX121" s="167"/>
      <c r="HY121" s="167"/>
      <c r="HZ121" s="167"/>
      <c r="IA121" s="167"/>
      <c r="IB121" s="167"/>
      <c r="IC121" s="167"/>
      <c r="ID121" s="167"/>
      <c r="IE121" s="167"/>
      <c r="IF121" s="167"/>
      <c r="IG121" s="167"/>
      <c r="IH121" s="167"/>
      <c r="II121" s="167"/>
      <c r="IJ121" s="167"/>
      <c r="IK121" s="167"/>
      <c r="IL121" s="167"/>
      <c r="IM121" s="167"/>
      <c r="IN121" s="167"/>
      <c r="IO121" s="167"/>
      <c r="IP121" s="167"/>
      <c r="IQ121" s="167"/>
      <c r="IR121" s="167"/>
      <c r="IS121" s="167"/>
      <c r="IT121" s="167"/>
      <c r="IU121" s="167"/>
      <c r="IV121" s="167"/>
    </row>
    <row r="122" spans="1:256" x14ac:dyDescent="0.2">
      <c r="A122" s="167"/>
      <c r="B122" s="167"/>
      <c r="C122" s="167"/>
      <c r="D122" s="167"/>
      <c r="E122" s="170"/>
      <c r="F122" s="171"/>
      <c r="G122" s="171"/>
      <c r="H122" s="172"/>
      <c r="J122" s="167"/>
      <c r="K122" s="167"/>
      <c r="L122" s="167"/>
      <c r="M122" s="167"/>
      <c r="N122" s="167"/>
      <c r="O122" s="167"/>
      <c r="P122" s="167"/>
      <c r="Q122" s="167"/>
      <c r="R122" s="167"/>
      <c r="S122" s="167"/>
      <c r="T122" s="167"/>
      <c r="U122" s="167"/>
      <c r="V122" s="167"/>
      <c r="W122" s="167"/>
      <c r="X122" s="167"/>
      <c r="Y122" s="167"/>
      <c r="Z122" s="167"/>
      <c r="AA122" s="167"/>
      <c r="AB122" s="167"/>
      <c r="AC122" s="167"/>
      <c r="AD122" s="167"/>
      <c r="AE122" s="167"/>
      <c r="AF122" s="167"/>
      <c r="AG122" s="167"/>
      <c r="AH122" s="167"/>
      <c r="AI122" s="167"/>
      <c r="AJ122" s="167"/>
      <c r="AK122" s="167"/>
      <c r="AL122" s="167"/>
      <c r="AM122" s="167"/>
      <c r="AN122" s="167"/>
      <c r="AO122" s="167"/>
      <c r="AP122" s="167"/>
      <c r="AQ122" s="167"/>
      <c r="AR122" s="167"/>
      <c r="AS122" s="167"/>
      <c r="AT122" s="167"/>
      <c r="AU122" s="167"/>
      <c r="AV122" s="167"/>
      <c r="AW122" s="167"/>
      <c r="AX122" s="167"/>
      <c r="AY122" s="167"/>
      <c r="AZ122" s="167"/>
      <c r="BA122" s="167"/>
      <c r="BB122" s="167"/>
      <c r="BC122" s="167"/>
      <c r="BD122" s="167"/>
      <c r="BE122" s="167"/>
      <c r="BF122" s="167"/>
      <c r="BG122" s="167"/>
      <c r="BH122" s="167"/>
      <c r="BI122" s="167"/>
      <c r="BJ122" s="167"/>
      <c r="BK122" s="167"/>
      <c r="BL122" s="167"/>
      <c r="BM122" s="167"/>
      <c r="BN122" s="167"/>
      <c r="BO122" s="167"/>
      <c r="BP122" s="167"/>
      <c r="BQ122" s="167"/>
      <c r="BR122" s="167"/>
      <c r="BS122" s="167"/>
      <c r="BT122" s="167"/>
      <c r="BU122" s="167"/>
      <c r="BV122" s="167"/>
      <c r="BW122" s="167"/>
      <c r="BX122" s="167"/>
      <c r="BY122" s="167"/>
      <c r="BZ122" s="167"/>
      <c r="CA122" s="167"/>
      <c r="CB122" s="167"/>
      <c r="CC122" s="167"/>
      <c r="CD122" s="167"/>
      <c r="CE122" s="167"/>
      <c r="CF122" s="167"/>
      <c r="CG122" s="167"/>
      <c r="CH122" s="167"/>
      <c r="CI122" s="167"/>
      <c r="CJ122" s="167"/>
      <c r="CK122" s="167"/>
      <c r="CL122" s="167"/>
      <c r="CM122" s="167"/>
      <c r="CN122" s="167"/>
      <c r="CO122" s="167"/>
      <c r="CP122" s="167"/>
      <c r="CQ122" s="167"/>
      <c r="CR122" s="167"/>
      <c r="CS122" s="167"/>
      <c r="CT122" s="167"/>
      <c r="CU122" s="167"/>
      <c r="CV122" s="167"/>
      <c r="CW122" s="167"/>
      <c r="CX122" s="167"/>
      <c r="CY122" s="167"/>
      <c r="CZ122" s="167"/>
      <c r="DA122" s="167"/>
      <c r="DB122" s="167"/>
      <c r="DC122" s="167"/>
      <c r="DD122" s="167"/>
      <c r="DE122" s="167"/>
      <c r="DF122" s="167"/>
      <c r="DG122" s="167"/>
      <c r="DH122" s="167"/>
      <c r="DI122" s="167"/>
      <c r="DJ122" s="167"/>
      <c r="DK122" s="167"/>
      <c r="DL122" s="167"/>
      <c r="DM122" s="167"/>
      <c r="DN122" s="167"/>
      <c r="DO122" s="167"/>
      <c r="DP122" s="167"/>
      <c r="DQ122" s="167"/>
      <c r="DR122" s="167"/>
      <c r="DS122" s="167"/>
      <c r="DT122" s="167"/>
      <c r="DU122" s="167"/>
      <c r="DV122" s="167"/>
      <c r="DW122" s="167"/>
      <c r="DX122" s="167"/>
      <c r="DY122" s="167"/>
      <c r="DZ122" s="167"/>
      <c r="EA122" s="167"/>
      <c r="EB122" s="167"/>
      <c r="EC122" s="167"/>
      <c r="ED122" s="167"/>
      <c r="EE122" s="167"/>
      <c r="EF122" s="167"/>
      <c r="EG122" s="167"/>
      <c r="EH122" s="167"/>
      <c r="EI122" s="167"/>
      <c r="EJ122" s="167"/>
      <c r="EK122" s="167"/>
      <c r="EL122" s="167"/>
      <c r="EM122" s="167"/>
      <c r="EN122" s="167"/>
      <c r="EO122" s="167"/>
      <c r="EP122" s="167"/>
      <c r="EQ122" s="167"/>
      <c r="ER122" s="167"/>
      <c r="ES122" s="167"/>
      <c r="ET122" s="167"/>
      <c r="EU122" s="167"/>
      <c r="EV122" s="167"/>
      <c r="EW122" s="167"/>
      <c r="EX122" s="167"/>
      <c r="EY122" s="167"/>
      <c r="EZ122" s="167"/>
      <c r="FA122" s="167"/>
      <c r="FB122" s="167"/>
      <c r="FC122" s="167"/>
      <c r="FD122" s="167"/>
      <c r="FE122" s="167"/>
      <c r="FF122" s="167"/>
      <c r="FG122" s="167"/>
      <c r="FH122" s="167"/>
      <c r="FI122" s="167"/>
      <c r="FJ122" s="167"/>
      <c r="FK122" s="167"/>
      <c r="FL122" s="167"/>
      <c r="FM122" s="167"/>
      <c r="FN122" s="167"/>
      <c r="FO122" s="167"/>
      <c r="FP122" s="167"/>
      <c r="FQ122" s="167"/>
      <c r="FR122" s="167"/>
      <c r="FS122" s="167"/>
      <c r="FT122" s="167"/>
      <c r="FU122" s="167"/>
      <c r="FV122" s="167"/>
      <c r="FW122" s="167"/>
      <c r="FX122" s="167"/>
      <c r="FY122" s="167"/>
      <c r="FZ122" s="167"/>
      <c r="GA122" s="167"/>
      <c r="GB122" s="167"/>
      <c r="GC122" s="167"/>
      <c r="GD122" s="167"/>
      <c r="GE122" s="167"/>
      <c r="GF122" s="167"/>
      <c r="GG122" s="167"/>
      <c r="GH122" s="167"/>
      <c r="GI122" s="167"/>
      <c r="GJ122" s="167"/>
      <c r="GK122" s="167"/>
      <c r="GL122" s="167"/>
      <c r="GM122" s="167"/>
      <c r="GN122" s="167"/>
      <c r="GO122" s="167"/>
      <c r="GP122" s="167"/>
      <c r="GQ122" s="167"/>
      <c r="GR122" s="167"/>
      <c r="GS122" s="167"/>
      <c r="GT122" s="167"/>
      <c r="GU122" s="167"/>
      <c r="GV122" s="167"/>
      <c r="GW122" s="167"/>
      <c r="GX122" s="167"/>
      <c r="GY122" s="167"/>
      <c r="GZ122" s="167"/>
      <c r="HA122" s="167"/>
      <c r="HB122" s="167"/>
      <c r="HC122" s="167"/>
      <c r="HD122" s="167"/>
      <c r="HE122" s="167"/>
      <c r="HF122" s="167"/>
      <c r="HG122" s="167"/>
      <c r="HH122" s="167"/>
      <c r="HI122" s="167"/>
      <c r="HJ122" s="167"/>
      <c r="HK122" s="167"/>
      <c r="HL122" s="167"/>
      <c r="HM122" s="167"/>
      <c r="HN122" s="167"/>
      <c r="HO122" s="167"/>
      <c r="HP122" s="167"/>
      <c r="HQ122" s="167"/>
      <c r="HR122" s="167"/>
      <c r="HS122" s="167"/>
      <c r="HT122" s="167"/>
      <c r="HU122" s="167"/>
      <c r="HV122" s="167"/>
      <c r="HW122" s="167"/>
      <c r="HX122" s="167"/>
      <c r="HY122" s="167"/>
      <c r="HZ122" s="167"/>
      <c r="IA122" s="167"/>
      <c r="IB122" s="167"/>
      <c r="IC122" s="167"/>
      <c r="ID122" s="167"/>
      <c r="IE122" s="167"/>
      <c r="IF122" s="167"/>
      <c r="IG122" s="167"/>
      <c r="IH122" s="167"/>
      <c r="II122" s="167"/>
      <c r="IJ122" s="167"/>
      <c r="IK122" s="167"/>
      <c r="IL122" s="167"/>
      <c r="IM122" s="167"/>
      <c r="IN122" s="167"/>
      <c r="IO122" s="167"/>
      <c r="IP122" s="167"/>
      <c r="IQ122" s="167"/>
      <c r="IR122" s="167"/>
      <c r="IS122" s="167"/>
      <c r="IT122" s="167"/>
      <c r="IU122" s="167"/>
      <c r="IV122" s="167"/>
    </row>
    <row r="123" spans="1:256" x14ac:dyDescent="0.2">
      <c r="A123" s="167"/>
      <c r="B123" s="167"/>
      <c r="C123" s="167"/>
      <c r="D123" s="167"/>
      <c r="E123" s="170"/>
      <c r="F123" s="171"/>
      <c r="G123" s="171"/>
      <c r="H123" s="172"/>
      <c r="J123" s="167"/>
      <c r="K123" s="167"/>
      <c r="L123" s="167"/>
      <c r="M123" s="167"/>
      <c r="N123" s="167"/>
      <c r="O123" s="167"/>
      <c r="P123" s="167"/>
      <c r="Q123" s="167"/>
      <c r="R123" s="167"/>
      <c r="S123" s="167"/>
      <c r="T123" s="167"/>
      <c r="U123" s="167"/>
      <c r="V123" s="167"/>
      <c r="W123" s="167"/>
      <c r="X123" s="167"/>
      <c r="Y123" s="167"/>
      <c r="Z123" s="167"/>
      <c r="AA123" s="167"/>
      <c r="AB123" s="167"/>
      <c r="AC123" s="167"/>
      <c r="AD123" s="167"/>
      <c r="AE123" s="167"/>
      <c r="AF123" s="167"/>
      <c r="AG123" s="167"/>
      <c r="AH123" s="167"/>
      <c r="AI123" s="167"/>
      <c r="AJ123" s="167"/>
      <c r="AK123" s="167"/>
      <c r="AL123" s="167"/>
      <c r="AM123" s="167"/>
      <c r="AN123" s="167"/>
      <c r="AO123" s="167"/>
      <c r="AP123" s="167"/>
      <c r="AQ123" s="167"/>
      <c r="AR123" s="167"/>
      <c r="AS123" s="167"/>
      <c r="AT123" s="167"/>
      <c r="AU123" s="167"/>
      <c r="AV123" s="167"/>
      <c r="AW123" s="167"/>
      <c r="AX123" s="167"/>
      <c r="AY123" s="167"/>
      <c r="AZ123" s="167"/>
      <c r="BA123" s="167"/>
      <c r="BB123" s="167"/>
      <c r="BC123" s="167"/>
      <c r="BD123" s="167"/>
      <c r="BE123" s="167"/>
      <c r="BF123" s="167"/>
      <c r="BG123" s="167"/>
      <c r="BH123" s="167"/>
      <c r="BI123" s="167"/>
      <c r="BJ123" s="167"/>
      <c r="BK123" s="167"/>
      <c r="BL123" s="167"/>
      <c r="BM123" s="167"/>
      <c r="BN123" s="167"/>
      <c r="BO123" s="167"/>
      <c r="BP123" s="167"/>
      <c r="BQ123" s="167"/>
      <c r="BR123" s="167"/>
      <c r="BS123" s="167"/>
      <c r="BT123" s="167"/>
      <c r="BU123" s="167"/>
      <c r="BV123" s="167"/>
      <c r="BW123" s="167"/>
      <c r="BX123" s="167"/>
      <c r="BY123" s="167"/>
      <c r="BZ123" s="167"/>
      <c r="CA123" s="167"/>
      <c r="CB123" s="167"/>
      <c r="CC123" s="167"/>
      <c r="CD123" s="167"/>
      <c r="CE123" s="167"/>
      <c r="CF123" s="167"/>
      <c r="CG123" s="167"/>
      <c r="CH123" s="167"/>
      <c r="CI123" s="167"/>
      <c r="CJ123" s="167"/>
      <c r="CK123" s="167"/>
      <c r="CL123" s="167"/>
      <c r="CM123" s="167"/>
      <c r="CN123" s="167"/>
      <c r="CO123" s="167"/>
      <c r="CP123" s="167"/>
      <c r="CQ123" s="167"/>
      <c r="CR123" s="167"/>
      <c r="CS123" s="167"/>
      <c r="CT123" s="167"/>
      <c r="CU123" s="167"/>
      <c r="CV123" s="167"/>
      <c r="CW123" s="167"/>
      <c r="CX123" s="167"/>
      <c r="CY123" s="167"/>
      <c r="CZ123" s="167"/>
      <c r="DA123" s="167"/>
      <c r="DB123" s="167"/>
      <c r="DC123" s="167"/>
      <c r="DD123" s="167"/>
      <c r="DE123" s="167"/>
      <c r="DF123" s="167"/>
      <c r="DG123" s="167"/>
      <c r="DH123" s="167"/>
      <c r="DI123" s="167"/>
      <c r="DJ123" s="167"/>
      <c r="DK123" s="167"/>
      <c r="DL123" s="167"/>
      <c r="DM123" s="167"/>
      <c r="DN123" s="167"/>
      <c r="DO123" s="167"/>
      <c r="DP123" s="167"/>
      <c r="DQ123" s="167"/>
      <c r="DR123" s="167"/>
      <c r="DS123" s="167"/>
      <c r="DT123" s="167"/>
      <c r="DU123" s="167"/>
      <c r="DV123" s="167"/>
      <c r="DW123" s="167"/>
      <c r="DX123" s="167"/>
      <c r="DY123" s="167"/>
      <c r="DZ123" s="167"/>
      <c r="EA123" s="167"/>
      <c r="EB123" s="167"/>
      <c r="EC123" s="167"/>
      <c r="ED123" s="167"/>
      <c r="EE123" s="167"/>
      <c r="EF123" s="167"/>
      <c r="EG123" s="167"/>
      <c r="EH123" s="167"/>
      <c r="EI123" s="167"/>
      <c r="EJ123" s="167"/>
      <c r="EK123" s="167"/>
      <c r="EL123" s="167"/>
      <c r="EM123" s="167"/>
      <c r="EN123" s="167"/>
      <c r="EO123" s="167"/>
      <c r="EP123" s="167"/>
      <c r="EQ123" s="167"/>
      <c r="ER123" s="167"/>
      <c r="ES123" s="167"/>
      <c r="ET123" s="167"/>
      <c r="EU123" s="167"/>
      <c r="EV123" s="167"/>
      <c r="EW123" s="167"/>
      <c r="EX123" s="167"/>
      <c r="EY123" s="167"/>
      <c r="EZ123" s="167"/>
      <c r="FA123" s="167"/>
      <c r="FB123" s="167"/>
      <c r="FC123" s="167"/>
      <c r="FD123" s="167"/>
      <c r="FE123" s="167"/>
      <c r="FF123" s="167"/>
      <c r="FG123" s="167"/>
      <c r="FH123" s="167"/>
      <c r="FI123" s="167"/>
      <c r="FJ123" s="167"/>
      <c r="FK123" s="167"/>
      <c r="FL123" s="167"/>
      <c r="FM123" s="167"/>
      <c r="FN123" s="167"/>
      <c r="FO123" s="167"/>
      <c r="FP123" s="167"/>
      <c r="FQ123" s="167"/>
      <c r="FR123" s="167"/>
      <c r="FS123" s="167"/>
      <c r="FT123" s="167"/>
      <c r="FU123" s="167"/>
      <c r="FV123" s="167"/>
      <c r="FW123" s="167"/>
      <c r="FX123" s="167"/>
      <c r="FY123" s="167"/>
      <c r="FZ123" s="167"/>
      <c r="GA123" s="167"/>
      <c r="GB123" s="167"/>
      <c r="GC123" s="167"/>
      <c r="GD123" s="167"/>
      <c r="GE123" s="167"/>
      <c r="GF123" s="167"/>
      <c r="GG123" s="167"/>
      <c r="GH123" s="167"/>
      <c r="GI123" s="167"/>
      <c r="GJ123" s="167"/>
      <c r="GK123" s="167"/>
      <c r="GL123" s="167"/>
      <c r="GM123" s="167"/>
      <c r="GN123" s="167"/>
      <c r="GO123" s="167"/>
      <c r="GP123" s="167"/>
      <c r="GQ123" s="167"/>
      <c r="GR123" s="167"/>
      <c r="GS123" s="167"/>
      <c r="GT123" s="167"/>
      <c r="GU123" s="167"/>
      <c r="GV123" s="167"/>
      <c r="GW123" s="167"/>
      <c r="GX123" s="167"/>
      <c r="GY123" s="167"/>
      <c r="GZ123" s="167"/>
      <c r="HA123" s="167"/>
      <c r="HB123" s="167"/>
      <c r="HC123" s="167"/>
      <c r="HD123" s="167"/>
      <c r="HE123" s="167"/>
      <c r="HF123" s="167"/>
      <c r="HG123" s="167"/>
      <c r="HH123" s="167"/>
      <c r="HI123" s="167"/>
      <c r="HJ123" s="167"/>
      <c r="HK123" s="167"/>
      <c r="HL123" s="167"/>
      <c r="HM123" s="167"/>
      <c r="HN123" s="167"/>
      <c r="HO123" s="167"/>
      <c r="HP123" s="167"/>
      <c r="HQ123" s="167"/>
      <c r="HR123" s="167"/>
      <c r="HS123" s="167"/>
      <c r="HT123" s="167"/>
      <c r="HU123" s="167"/>
      <c r="HV123" s="167"/>
      <c r="HW123" s="167"/>
      <c r="HX123" s="167"/>
      <c r="HY123" s="167"/>
      <c r="HZ123" s="167"/>
      <c r="IA123" s="167"/>
      <c r="IB123" s="167"/>
      <c r="IC123" s="167"/>
      <c r="ID123" s="167"/>
      <c r="IE123" s="167"/>
      <c r="IF123" s="167"/>
      <c r="IG123" s="167"/>
      <c r="IH123" s="167"/>
      <c r="II123" s="167"/>
      <c r="IJ123" s="167"/>
      <c r="IK123" s="167"/>
      <c r="IL123" s="167"/>
      <c r="IM123" s="167"/>
      <c r="IN123" s="167"/>
      <c r="IO123" s="167"/>
      <c r="IP123" s="167"/>
      <c r="IQ123" s="167"/>
      <c r="IR123" s="167"/>
      <c r="IS123" s="167"/>
      <c r="IT123" s="167"/>
      <c r="IU123" s="167"/>
      <c r="IV123" s="167"/>
    </row>
    <row r="124" spans="1:256" x14ac:dyDescent="0.2">
      <c r="A124" s="167"/>
      <c r="B124" s="167"/>
      <c r="C124" s="167"/>
      <c r="D124" s="167"/>
      <c r="E124" s="170"/>
      <c r="F124" s="171"/>
      <c r="G124" s="171"/>
      <c r="H124" s="172"/>
      <c r="J124" s="167"/>
      <c r="K124" s="167"/>
      <c r="L124" s="167"/>
      <c r="M124" s="167"/>
      <c r="N124" s="167"/>
      <c r="O124" s="167"/>
      <c r="P124" s="167"/>
      <c r="Q124" s="167"/>
      <c r="R124" s="167"/>
      <c r="S124" s="167"/>
      <c r="T124" s="167"/>
      <c r="U124" s="167"/>
      <c r="V124" s="167"/>
      <c r="W124" s="167"/>
      <c r="X124" s="167"/>
      <c r="Y124" s="167"/>
      <c r="Z124" s="167"/>
      <c r="AA124" s="167"/>
      <c r="AB124" s="167"/>
      <c r="AC124" s="167"/>
      <c r="AD124" s="167"/>
      <c r="AE124" s="167"/>
      <c r="AF124" s="167"/>
      <c r="AG124" s="167"/>
      <c r="AH124" s="167"/>
      <c r="AI124" s="167"/>
      <c r="AJ124" s="167"/>
      <c r="AK124" s="167"/>
      <c r="AL124" s="167"/>
      <c r="AM124" s="167"/>
      <c r="AN124" s="167"/>
      <c r="AO124" s="167"/>
      <c r="AP124" s="167"/>
      <c r="AQ124" s="167"/>
      <c r="AR124" s="167"/>
      <c r="AS124" s="167"/>
      <c r="AT124" s="167"/>
      <c r="AU124" s="167"/>
      <c r="AV124" s="167"/>
      <c r="AW124" s="167"/>
      <c r="AX124" s="167"/>
      <c r="AY124" s="167"/>
      <c r="AZ124" s="167"/>
      <c r="BA124" s="167"/>
      <c r="BB124" s="167"/>
      <c r="BC124" s="167"/>
      <c r="BD124" s="167"/>
      <c r="BE124" s="167"/>
      <c r="BF124" s="167"/>
      <c r="BG124" s="167"/>
      <c r="BH124" s="167"/>
      <c r="BI124" s="167"/>
      <c r="BJ124" s="167"/>
      <c r="BK124" s="167"/>
      <c r="BL124" s="167"/>
      <c r="BM124" s="167"/>
      <c r="BN124" s="167"/>
      <c r="BO124" s="167"/>
      <c r="BP124" s="167"/>
      <c r="BQ124" s="167"/>
      <c r="BR124" s="167"/>
      <c r="BS124" s="167"/>
      <c r="BT124" s="167"/>
      <c r="BU124" s="167"/>
      <c r="BV124" s="167"/>
      <c r="BW124" s="167"/>
      <c r="BX124" s="167"/>
      <c r="BY124" s="167"/>
      <c r="BZ124" s="167"/>
      <c r="CA124" s="167"/>
      <c r="CB124" s="167"/>
      <c r="CC124" s="167"/>
      <c r="CD124" s="167"/>
      <c r="CE124" s="167"/>
      <c r="CF124" s="167"/>
      <c r="CG124" s="167"/>
      <c r="CH124" s="167"/>
      <c r="CI124" s="167"/>
      <c r="CJ124" s="167"/>
      <c r="CK124" s="167"/>
      <c r="CL124" s="167"/>
      <c r="CM124" s="167"/>
      <c r="CN124" s="167"/>
      <c r="CO124" s="167"/>
      <c r="CP124" s="167"/>
      <c r="CQ124" s="167"/>
      <c r="CR124" s="167"/>
      <c r="CS124" s="167"/>
      <c r="CT124" s="167"/>
      <c r="CU124" s="167"/>
      <c r="CV124" s="167"/>
      <c r="CW124" s="167"/>
      <c r="CX124" s="167"/>
      <c r="CY124" s="167"/>
      <c r="CZ124" s="167"/>
      <c r="DA124" s="167"/>
      <c r="DB124" s="167"/>
      <c r="DC124" s="167"/>
      <c r="DD124" s="167"/>
      <c r="DE124" s="167"/>
      <c r="DF124" s="167"/>
      <c r="DG124" s="167"/>
      <c r="DH124" s="167"/>
      <c r="DI124" s="167"/>
      <c r="DJ124" s="167"/>
      <c r="DK124" s="167"/>
      <c r="DL124" s="167"/>
      <c r="DM124" s="167"/>
      <c r="DN124" s="167"/>
      <c r="DO124" s="167"/>
      <c r="DP124" s="167"/>
      <c r="DQ124" s="167"/>
      <c r="DR124" s="167"/>
      <c r="DS124" s="167"/>
      <c r="DT124" s="167"/>
      <c r="DU124" s="167"/>
      <c r="DV124" s="167"/>
      <c r="DW124" s="167"/>
      <c r="DX124" s="167"/>
      <c r="DY124" s="167"/>
      <c r="DZ124" s="167"/>
      <c r="EA124" s="167"/>
      <c r="EB124" s="167"/>
      <c r="EC124" s="167"/>
      <c r="ED124" s="167"/>
      <c r="EE124" s="167"/>
      <c r="EF124" s="167"/>
      <c r="EG124" s="167"/>
      <c r="EH124" s="167"/>
      <c r="EI124" s="167"/>
      <c r="EJ124" s="167"/>
      <c r="EK124" s="167"/>
      <c r="EL124" s="167"/>
      <c r="EM124" s="167"/>
      <c r="EN124" s="167"/>
      <c r="EO124" s="167"/>
      <c r="EP124" s="167"/>
      <c r="EQ124" s="167"/>
      <c r="ER124" s="167"/>
      <c r="ES124" s="167"/>
      <c r="ET124" s="167"/>
      <c r="EU124" s="167"/>
      <c r="EV124" s="167"/>
      <c r="EW124" s="167"/>
      <c r="EX124" s="167"/>
      <c r="EY124" s="167"/>
      <c r="EZ124" s="167"/>
      <c r="FA124" s="167"/>
      <c r="FB124" s="167"/>
      <c r="FC124" s="167"/>
      <c r="FD124" s="167"/>
      <c r="FE124" s="167"/>
      <c r="FF124" s="167"/>
      <c r="FG124" s="167"/>
      <c r="FH124" s="167"/>
      <c r="FI124" s="167"/>
      <c r="FJ124" s="167"/>
      <c r="FK124" s="167"/>
      <c r="FL124" s="167"/>
      <c r="FM124" s="167"/>
      <c r="FN124" s="167"/>
      <c r="FO124" s="167"/>
      <c r="FP124" s="167"/>
      <c r="FQ124" s="167"/>
      <c r="FR124" s="167"/>
      <c r="FS124" s="167"/>
      <c r="FT124" s="167"/>
      <c r="FU124" s="167"/>
      <c r="FV124" s="167"/>
      <c r="FW124" s="167"/>
      <c r="FX124" s="167"/>
      <c r="FY124" s="167"/>
      <c r="FZ124" s="167"/>
      <c r="GA124" s="167"/>
      <c r="GB124" s="167"/>
      <c r="GC124" s="167"/>
      <c r="GD124" s="167"/>
      <c r="GE124" s="167"/>
      <c r="GF124" s="167"/>
      <c r="GG124" s="167"/>
      <c r="GH124" s="167"/>
      <c r="GI124" s="167"/>
      <c r="GJ124" s="167"/>
      <c r="GK124" s="167"/>
      <c r="GL124" s="167"/>
      <c r="GM124" s="167"/>
      <c r="GN124" s="167"/>
      <c r="GO124" s="167"/>
      <c r="GP124" s="167"/>
      <c r="GQ124" s="167"/>
      <c r="GR124" s="167"/>
      <c r="GS124" s="167"/>
      <c r="GT124" s="167"/>
      <c r="GU124" s="167"/>
      <c r="GV124" s="167"/>
      <c r="GW124" s="167"/>
      <c r="GX124" s="167"/>
      <c r="GY124" s="167"/>
      <c r="GZ124" s="167"/>
      <c r="HA124" s="167"/>
      <c r="HB124" s="167"/>
      <c r="HC124" s="167"/>
      <c r="HD124" s="167"/>
      <c r="HE124" s="167"/>
      <c r="HF124" s="167"/>
      <c r="HG124" s="167"/>
      <c r="HH124" s="167"/>
      <c r="HI124" s="167"/>
      <c r="HJ124" s="167"/>
      <c r="HK124" s="167"/>
      <c r="HL124" s="167"/>
      <c r="HM124" s="167"/>
      <c r="HN124" s="167"/>
      <c r="HO124" s="167"/>
      <c r="HP124" s="167"/>
      <c r="HQ124" s="167"/>
      <c r="HR124" s="167"/>
      <c r="HS124" s="167"/>
      <c r="HT124" s="167"/>
      <c r="HU124" s="167"/>
      <c r="HV124" s="167"/>
      <c r="HW124" s="167"/>
      <c r="HX124" s="167"/>
      <c r="HY124" s="167"/>
      <c r="HZ124" s="167"/>
      <c r="IA124" s="167"/>
      <c r="IB124" s="167"/>
      <c r="IC124" s="167"/>
      <c r="ID124" s="167"/>
      <c r="IE124" s="167"/>
      <c r="IF124" s="167"/>
      <c r="IG124" s="167"/>
      <c r="IH124" s="167"/>
      <c r="II124" s="167"/>
      <c r="IJ124" s="167"/>
      <c r="IK124" s="167"/>
      <c r="IL124" s="167"/>
      <c r="IM124" s="167"/>
      <c r="IN124" s="167"/>
      <c r="IO124" s="167"/>
      <c r="IP124" s="167"/>
      <c r="IQ124" s="167"/>
      <c r="IR124" s="167"/>
      <c r="IS124" s="167"/>
      <c r="IT124" s="167"/>
      <c r="IU124" s="167"/>
      <c r="IV124" s="167"/>
    </row>
    <row r="125" spans="1:256" x14ac:dyDescent="0.2">
      <c r="A125" s="167"/>
      <c r="B125" s="167"/>
      <c r="C125" s="167"/>
      <c r="D125" s="167"/>
      <c r="E125" s="170"/>
      <c r="F125" s="171"/>
      <c r="G125" s="171"/>
      <c r="H125" s="172"/>
      <c r="J125" s="167"/>
      <c r="K125" s="167"/>
      <c r="L125" s="167"/>
      <c r="M125" s="167"/>
      <c r="N125" s="167"/>
      <c r="O125" s="167"/>
      <c r="P125" s="167"/>
      <c r="Q125" s="167"/>
      <c r="R125" s="167"/>
      <c r="S125" s="167"/>
      <c r="T125" s="167"/>
      <c r="U125" s="167"/>
      <c r="V125" s="167"/>
      <c r="W125" s="167"/>
      <c r="X125" s="167"/>
      <c r="Y125" s="167"/>
      <c r="Z125" s="167"/>
      <c r="AA125" s="167"/>
      <c r="AB125" s="167"/>
      <c r="AC125" s="167"/>
      <c r="AD125" s="167"/>
      <c r="AE125" s="167"/>
      <c r="AF125" s="167"/>
      <c r="AG125" s="167"/>
      <c r="AH125" s="167"/>
      <c r="AI125" s="167"/>
      <c r="AJ125" s="167"/>
      <c r="AK125" s="167"/>
      <c r="AL125" s="167"/>
      <c r="AM125" s="167"/>
      <c r="AN125" s="167"/>
      <c r="AO125" s="167"/>
      <c r="AP125" s="167"/>
      <c r="AQ125" s="167"/>
      <c r="AR125" s="167"/>
      <c r="AS125" s="167"/>
      <c r="AT125" s="167"/>
      <c r="AU125" s="167"/>
      <c r="AV125" s="167"/>
      <c r="AW125" s="167"/>
      <c r="AX125" s="167"/>
      <c r="AY125" s="167"/>
      <c r="AZ125" s="167"/>
      <c r="BA125" s="167"/>
      <c r="BB125" s="167"/>
      <c r="BC125" s="167"/>
      <c r="BD125" s="167"/>
      <c r="BE125" s="167"/>
      <c r="BF125" s="167"/>
      <c r="BG125" s="167"/>
      <c r="BH125" s="167"/>
      <c r="BI125" s="167"/>
      <c r="BJ125" s="167"/>
      <c r="BK125" s="167"/>
      <c r="BL125" s="167"/>
      <c r="BM125" s="167"/>
      <c r="BN125" s="167"/>
      <c r="BO125" s="167"/>
      <c r="BP125" s="167"/>
      <c r="BQ125" s="167"/>
      <c r="BR125" s="167"/>
      <c r="BS125" s="167"/>
      <c r="BT125" s="167"/>
      <c r="BU125" s="167"/>
      <c r="BV125" s="167"/>
      <c r="BW125" s="167"/>
      <c r="BX125" s="167"/>
      <c r="BY125" s="167"/>
      <c r="BZ125" s="167"/>
      <c r="CA125" s="167"/>
      <c r="CB125" s="167"/>
      <c r="CC125" s="167"/>
      <c r="CD125" s="167"/>
      <c r="CE125" s="167"/>
      <c r="CF125" s="167"/>
      <c r="CG125" s="167"/>
      <c r="CH125" s="167"/>
      <c r="CI125" s="167"/>
      <c r="CJ125" s="167"/>
      <c r="CK125" s="167"/>
      <c r="CL125" s="167"/>
      <c r="CM125" s="167"/>
      <c r="CN125" s="167"/>
      <c r="CO125" s="167"/>
      <c r="CP125" s="167"/>
      <c r="CQ125" s="167"/>
      <c r="CR125" s="167"/>
      <c r="CS125" s="167"/>
      <c r="CT125" s="167"/>
      <c r="CU125" s="167"/>
      <c r="CV125" s="167"/>
      <c r="CW125" s="167"/>
      <c r="CX125" s="167"/>
      <c r="CY125" s="167"/>
      <c r="CZ125" s="167"/>
      <c r="DA125" s="167"/>
      <c r="DB125" s="167"/>
      <c r="DC125" s="167"/>
      <c r="DD125" s="167"/>
      <c r="DE125" s="167"/>
      <c r="DF125" s="167"/>
      <c r="DG125" s="167"/>
      <c r="DH125" s="167"/>
      <c r="DI125" s="167"/>
      <c r="DJ125" s="167"/>
      <c r="DK125" s="167"/>
      <c r="DL125" s="167"/>
      <c r="DM125" s="167"/>
      <c r="DN125" s="167"/>
      <c r="DO125" s="167"/>
      <c r="DP125" s="167"/>
      <c r="DQ125" s="167"/>
      <c r="DR125" s="167"/>
      <c r="DS125" s="167"/>
      <c r="DT125" s="167"/>
      <c r="DU125" s="167"/>
      <c r="DV125" s="167"/>
      <c r="DW125" s="167"/>
      <c r="DX125" s="167"/>
      <c r="DY125" s="167"/>
      <c r="DZ125" s="167"/>
      <c r="EA125" s="167"/>
      <c r="EB125" s="167"/>
      <c r="EC125" s="167"/>
      <c r="ED125" s="167"/>
      <c r="EE125" s="167"/>
      <c r="EF125" s="167"/>
      <c r="EG125" s="167"/>
      <c r="EH125" s="167"/>
      <c r="EI125" s="167"/>
      <c r="EJ125" s="167"/>
      <c r="EK125" s="167"/>
      <c r="EL125" s="167"/>
      <c r="EM125" s="167"/>
      <c r="EN125" s="167"/>
      <c r="EO125" s="167"/>
      <c r="EP125" s="167"/>
      <c r="EQ125" s="167"/>
      <c r="ER125" s="167"/>
      <c r="ES125" s="167"/>
      <c r="ET125" s="167"/>
      <c r="EU125" s="167"/>
      <c r="EV125" s="167"/>
      <c r="EW125" s="167"/>
      <c r="EX125" s="167"/>
      <c r="EY125" s="167"/>
      <c r="EZ125" s="167"/>
      <c r="FA125" s="167"/>
      <c r="FB125" s="167"/>
      <c r="FC125" s="167"/>
      <c r="FD125" s="167"/>
      <c r="FE125" s="167"/>
      <c r="FF125" s="167"/>
      <c r="FG125" s="167"/>
      <c r="FH125" s="167"/>
      <c r="FI125" s="167"/>
      <c r="FJ125" s="167"/>
      <c r="FK125" s="167"/>
      <c r="FL125" s="167"/>
      <c r="FM125" s="167"/>
      <c r="FN125" s="167"/>
      <c r="FO125" s="167"/>
      <c r="FP125" s="167"/>
      <c r="FQ125" s="167"/>
      <c r="FR125" s="167"/>
      <c r="FS125" s="167"/>
      <c r="FT125" s="167"/>
      <c r="FU125" s="167"/>
      <c r="FV125" s="167"/>
      <c r="FW125" s="167"/>
      <c r="FX125" s="167"/>
      <c r="FY125" s="167"/>
      <c r="FZ125" s="167"/>
      <c r="GA125" s="167"/>
      <c r="GB125" s="167"/>
      <c r="GC125" s="167"/>
      <c r="GD125" s="167"/>
      <c r="GE125" s="167"/>
      <c r="GF125" s="167"/>
      <c r="GG125" s="167"/>
      <c r="GH125" s="167"/>
      <c r="GI125" s="167"/>
      <c r="GJ125" s="167"/>
      <c r="GK125" s="167"/>
      <c r="GL125" s="167"/>
      <c r="GM125" s="167"/>
      <c r="GN125" s="167"/>
      <c r="GO125" s="167"/>
      <c r="GP125" s="167"/>
      <c r="GQ125" s="167"/>
      <c r="GR125" s="167"/>
      <c r="GS125" s="167"/>
      <c r="GT125" s="167"/>
      <c r="GU125" s="167"/>
      <c r="GV125" s="167"/>
      <c r="GW125" s="167"/>
      <c r="GX125" s="167"/>
      <c r="GY125" s="167"/>
      <c r="GZ125" s="167"/>
      <c r="HA125" s="167"/>
      <c r="HB125" s="167"/>
      <c r="HC125" s="167"/>
      <c r="HD125" s="167"/>
      <c r="HE125" s="167"/>
      <c r="HF125" s="167"/>
      <c r="HG125" s="167"/>
      <c r="HH125" s="167"/>
      <c r="HI125" s="167"/>
      <c r="HJ125" s="167"/>
      <c r="HK125" s="167"/>
      <c r="HL125" s="167"/>
      <c r="HM125" s="167"/>
      <c r="HN125" s="167"/>
      <c r="HO125" s="167"/>
      <c r="HP125" s="167"/>
      <c r="HQ125" s="167"/>
      <c r="HR125" s="167"/>
      <c r="HS125" s="167"/>
      <c r="HT125" s="167"/>
      <c r="HU125" s="167"/>
      <c r="HV125" s="167"/>
      <c r="HW125" s="167"/>
      <c r="HX125" s="167"/>
      <c r="HY125" s="167"/>
      <c r="HZ125" s="167"/>
      <c r="IA125" s="167"/>
      <c r="IB125" s="167"/>
      <c r="IC125" s="167"/>
      <c r="ID125" s="167"/>
      <c r="IE125" s="167"/>
      <c r="IF125" s="167"/>
      <c r="IG125" s="167"/>
      <c r="IH125" s="167"/>
      <c r="II125" s="167"/>
      <c r="IJ125" s="167"/>
      <c r="IK125" s="167"/>
      <c r="IL125" s="167"/>
      <c r="IM125" s="167"/>
      <c r="IN125" s="167"/>
      <c r="IO125" s="167"/>
      <c r="IP125" s="167"/>
      <c r="IQ125" s="167"/>
      <c r="IR125" s="167"/>
      <c r="IS125" s="167"/>
      <c r="IT125" s="167"/>
      <c r="IU125" s="167"/>
      <c r="IV125" s="167"/>
    </row>
    <row r="126" spans="1:256" x14ac:dyDescent="0.2">
      <c r="A126" s="167"/>
      <c r="B126" s="167"/>
      <c r="C126" s="167"/>
      <c r="D126" s="167"/>
      <c r="E126" s="170"/>
      <c r="F126" s="171"/>
      <c r="G126" s="171"/>
      <c r="H126" s="172"/>
      <c r="J126" s="167"/>
      <c r="K126" s="167"/>
      <c r="L126" s="167"/>
      <c r="M126" s="167"/>
      <c r="N126" s="167"/>
      <c r="O126" s="167"/>
      <c r="P126" s="167"/>
      <c r="Q126" s="167"/>
      <c r="R126" s="167"/>
      <c r="S126" s="167"/>
      <c r="T126" s="167"/>
      <c r="U126" s="167"/>
      <c r="V126" s="167"/>
      <c r="W126" s="167"/>
      <c r="X126" s="167"/>
      <c r="Y126" s="167"/>
      <c r="Z126" s="167"/>
      <c r="AA126" s="167"/>
      <c r="AB126" s="167"/>
      <c r="AC126" s="167"/>
      <c r="AD126" s="167"/>
      <c r="AE126" s="167"/>
      <c r="AF126" s="167"/>
      <c r="AG126" s="167"/>
      <c r="AH126" s="167"/>
      <c r="AI126" s="167"/>
      <c r="AJ126" s="167"/>
      <c r="AK126" s="167"/>
      <c r="AL126" s="167"/>
      <c r="AM126" s="167"/>
      <c r="AN126" s="167"/>
      <c r="AO126" s="167"/>
      <c r="AP126" s="167"/>
      <c r="AQ126" s="167"/>
      <c r="AR126" s="167"/>
      <c r="AS126" s="167"/>
      <c r="AT126" s="167"/>
      <c r="AU126" s="167"/>
      <c r="AV126" s="167"/>
      <c r="AW126" s="167"/>
      <c r="AX126" s="167"/>
      <c r="AY126" s="167"/>
      <c r="AZ126" s="167"/>
      <c r="BA126" s="167"/>
      <c r="BB126" s="167"/>
      <c r="BC126" s="167"/>
      <c r="BD126" s="167"/>
      <c r="BE126" s="167"/>
      <c r="BF126" s="167"/>
      <c r="BG126" s="167"/>
      <c r="BH126" s="167"/>
      <c r="BI126" s="167"/>
      <c r="BJ126" s="167"/>
      <c r="BK126" s="167"/>
      <c r="BL126" s="167"/>
      <c r="BM126" s="167"/>
      <c r="BN126" s="167"/>
      <c r="BO126" s="167"/>
      <c r="BP126" s="167"/>
      <c r="BQ126" s="167"/>
      <c r="BR126" s="167"/>
      <c r="BS126" s="167"/>
      <c r="BT126" s="167"/>
      <c r="BU126" s="167"/>
      <c r="BV126" s="167"/>
      <c r="BW126" s="167"/>
      <c r="BX126" s="167"/>
      <c r="BY126" s="167"/>
      <c r="BZ126" s="167"/>
      <c r="CA126" s="167"/>
      <c r="CB126" s="167"/>
      <c r="CC126" s="167"/>
      <c r="CD126" s="167"/>
      <c r="CE126" s="167"/>
      <c r="CF126" s="167"/>
      <c r="CG126" s="167"/>
      <c r="CH126" s="167"/>
      <c r="CI126" s="167"/>
      <c r="CJ126" s="167"/>
      <c r="CK126" s="167"/>
      <c r="CL126" s="167"/>
      <c r="CM126" s="167"/>
      <c r="CN126" s="167"/>
      <c r="CO126" s="167"/>
      <c r="CP126" s="167"/>
      <c r="CQ126" s="167"/>
      <c r="CR126" s="167"/>
      <c r="CS126" s="167"/>
      <c r="CT126" s="167"/>
      <c r="CU126" s="167"/>
      <c r="CV126" s="167"/>
      <c r="CW126" s="167"/>
      <c r="CX126" s="167"/>
      <c r="CY126" s="167"/>
      <c r="CZ126" s="167"/>
      <c r="DA126" s="167"/>
      <c r="DB126" s="167"/>
      <c r="DC126" s="167"/>
      <c r="DD126" s="167"/>
      <c r="DE126" s="167"/>
      <c r="DF126" s="167"/>
      <c r="DG126" s="167"/>
      <c r="DH126" s="167"/>
      <c r="DI126" s="167"/>
      <c r="DJ126" s="167"/>
      <c r="DK126" s="167"/>
      <c r="DL126" s="167"/>
      <c r="DM126" s="167"/>
      <c r="DN126" s="167"/>
      <c r="DO126" s="167"/>
      <c r="DP126" s="167"/>
      <c r="DQ126" s="167"/>
      <c r="DR126" s="167"/>
      <c r="DS126" s="167"/>
      <c r="DT126" s="167"/>
      <c r="DU126" s="167"/>
      <c r="DV126" s="167"/>
      <c r="DW126" s="167"/>
      <c r="DX126" s="167"/>
      <c r="DY126" s="167"/>
      <c r="DZ126" s="167"/>
      <c r="EA126" s="167"/>
      <c r="EB126" s="167"/>
      <c r="EC126" s="167"/>
      <c r="ED126" s="167"/>
      <c r="EE126" s="167"/>
      <c r="EF126" s="167"/>
      <c r="EG126" s="167"/>
      <c r="EH126" s="167"/>
      <c r="EI126" s="167"/>
      <c r="EJ126" s="167"/>
      <c r="EK126" s="167"/>
      <c r="EL126" s="167"/>
      <c r="EM126" s="167"/>
      <c r="EN126" s="167"/>
      <c r="EO126" s="167"/>
      <c r="EP126" s="167"/>
      <c r="EQ126" s="167"/>
      <c r="ER126" s="167"/>
      <c r="ES126" s="167"/>
      <c r="ET126" s="167"/>
      <c r="EU126" s="167"/>
      <c r="EV126" s="167"/>
      <c r="EW126" s="167"/>
      <c r="EX126" s="167"/>
      <c r="EY126" s="167"/>
      <c r="EZ126" s="167"/>
      <c r="FA126" s="167"/>
      <c r="FB126" s="167"/>
      <c r="FC126" s="167"/>
      <c r="FD126" s="167"/>
      <c r="FE126" s="167"/>
      <c r="FF126" s="167"/>
      <c r="FG126" s="167"/>
      <c r="FH126" s="167"/>
      <c r="FI126" s="167"/>
      <c r="FJ126" s="167"/>
      <c r="FK126" s="167"/>
      <c r="FL126" s="167"/>
      <c r="FM126" s="167"/>
      <c r="FN126" s="167"/>
      <c r="FO126" s="167"/>
      <c r="FP126" s="167"/>
      <c r="FQ126" s="167"/>
      <c r="FR126" s="167"/>
      <c r="FS126" s="167"/>
      <c r="FT126" s="167"/>
      <c r="FU126" s="167"/>
      <c r="FV126" s="167"/>
      <c r="FW126" s="167"/>
      <c r="FX126" s="167"/>
      <c r="FY126" s="167"/>
      <c r="FZ126" s="167"/>
      <c r="GA126" s="167"/>
      <c r="GB126" s="167"/>
      <c r="GC126" s="167"/>
      <c r="GD126" s="167"/>
      <c r="GE126" s="167"/>
      <c r="GF126" s="167"/>
      <c r="GG126" s="167"/>
      <c r="GH126" s="167"/>
      <c r="GI126" s="167"/>
      <c r="GJ126" s="167"/>
      <c r="GK126" s="167"/>
      <c r="GL126" s="167"/>
      <c r="GM126" s="167"/>
      <c r="GN126" s="167"/>
      <c r="GO126" s="167"/>
      <c r="GP126" s="167"/>
      <c r="GQ126" s="167"/>
      <c r="GR126" s="167"/>
      <c r="GS126" s="167"/>
      <c r="GT126" s="167"/>
      <c r="GU126" s="167"/>
      <c r="GV126" s="167"/>
      <c r="GW126" s="167"/>
      <c r="GX126" s="167"/>
      <c r="GY126" s="167"/>
      <c r="GZ126" s="167"/>
      <c r="HA126" s="167"/>
      <c r="HB126" s="167"/>
      <c r="HC126" s="167"/>
      <c r="HD126" s="167"/>
      <c r="HE126" s="167"/>
      <c r="HF126" s="167"/>
      <c r="HG126" s="167"/>
      <c r="HH126" s="167"/>
      <c r="HI126" s="167"/>
      <c r="HJ126" s="167"/>
      <c r="HK126" s="167"/>
      <c r="HL126" s="167"/>
      <c r="HM126" s="167"/>
      <c r="HN126" s="167"/>
      <c r="HO126" s="167"/>
      <c r="HP126" s="167"/>
      <c r="HQ126" s="167"/>
      <c r="HR126" s="167"/>
      <c r="HS126" s="167"/>
      <c r="HT126" s="167"/>
      <c r="HU126" s="167"/>
      <c r="HV126" s="167"/>
      <c r="HW126" s="167"/>
      <c r="HX126" s="167"/>
      <c r="HY126" s="167"/>
      <c r="HZ126" s="167"/>
      <c r="IA126" s="167"/>
      <c r="IB126" s="167"/>
      <c r="IC126" s="167"/>
      <c r="ID126" s="167"/>
      <c r="IE126" s="167"/>
      <c r="IF126" s="167"/>
      <c r="IG126" s="167"/>
      <c r="IH126" s="167"/>
      <c r="II126" s="167"/>
      <c r="IJ126" s="167"/>
      <c r="IK126" s="167"/>
      <c r="IL126" s="167"/>
      <c r="IM126" s="167"/>
      <c r="IN126" s="167"/>
      <c r="IO126" s="167"/>
      <c r="IP126" s="167"/>
      <c r="IQ126" s="167"/>
      <c r="IR126" s="167"/>
      <c r="IS126" s="167"/>
      <c r="IT126" s="167"/>
      <c r="IU126" s="167"/>
      <c r="IV126" s="167"/>
    </row>
    <row r="127" spans="1:256" x14ac:dyDescent="0.2">
      <c r="A127" s="167"/>
      <c r="B127" s="167"/>
      <c r="C127" s="167"/>
      <c r="D127" s="167"/>
      <c r="E127" s="170"/>
      <c r="F127" s="171"/>
      <c r="G127" s="171"/>
      <c r="H127" s="172"/>
      <c r="J127" s="167"/>
      <c r="K127" s="167"/>
      <c r="L127" s="167"/>
      <c r="M127" s="167"/>
      <c r="N127" s="167"/>
      <c r="O127" s="167"/>
      <c r="P127" s="167"/>
      <c r="Q127" s="167"/>
      <c r="R127" s="167"/>
      <c r="S127" s="167"/>
      <c r="T127" s="167"/>
      <c r="U127" s="167"/>
      <c r="V127" s="167"/>
      <c r="W127" s="167"/>
      <c r="X127" s="167"/>
      <c r="Y127" s="167"/>
      <c r="Z127" s="167"/>
      <c r="AA127" s="167"/>
      <c r="AB127" s="167"/>
      <c r="AC127" s="167"/>
      <c r="AD127" s="167"/>
      <c r="AE127" s="167"/>
      <c r="AF127" s="167"/>
      <c r="AG127" s="167"/>
      <c r="AH127" s="167"/>
      <c r="AI127" s="167"/>
      <c r="AJ127" s="167"/>
      <c r="AK127" s="167"/>
      <c r="AL127" s="167"/>
      <c r="AM127" s="167"/>
      <c r="AN127" s="167"/>
      <c r="AO127" s="167"/>
      <c r="AP127" s="167"/>
      <c r="AQ127" s="167"/>
      <c r="AR127" s="167"/>
      <c r="AS127" s="167"/>
      <c r="AT127" s="167"/>
      <c r="AU127" s="167"/>
      <c r="AV127" s="167"/>
      <c r="AW127" s="167"/>
      <c r="AX127" s="167"/>
      <c r="AY127" s="167"/>
      <c r="AZ127" s="167"/>
      <c r="BA127" s="167"/>
      <c r="BB127" s="167"/>
      <c r="BC127" s="167"/>
      <c r="BD127" s="167"/>
      <c r="BE127" s="167"/>
      <c r="BF127" s="167"/>
      <c r="BG127" s="167"/>
      <c r="BH127" s="167"/>
      <c r="BI127" s="167"/>
      <c r="BJ127" s="167"/>
      <c r="BK127" s="167"/>
      <c r="BL127" s="167"/>
      <c r="BM127" s="167"/>
      <c r="BN127" s="167"/>
      <c r="BO127" s="167"/>
      <c r="BP127" s="167"/>
      <c r="BQ127" s="167"/>
      <c r="BR127" s="167"/>
      <c r="BS127" s="167"/>
      <c r="BT127" s="167"/>
      <c r="BU127" s="167"/>
      <c r="BV127" s="167"/>
      <c r="BW127" s="167"/>
      <c r="BX127" s="167"/>
      <c r="BY127" s="167"/>
      <c r="BZ127" s="167"/>
      <c r="CA127" s="167"/>
      <c r="CB127" s="167"/>
      <c r="CC127" s="167"/>
      <c r="CD127" s="167"/>
      <c r="CE127" s="167"/>
      <c r="CF127" s="167"/>
      <c r="CG127" s="167"/>
      <c r="CH127" s="167"/>
      <c r="CI127" s="167"/>
      <c r="CJ127" s="167"/>
      <c r="CK127" s="167"/>
      <c r="CL127" s="167"/>
      <c r="CM127" s="167"/>
      <c r="CN127" s="167"/>
      <c r="CO127" s="167"/>
      <c r="CP127" s="167"/>
      <c r="CQ127" s="167"/>
      <c r="CR127" s="167"/>
      <c r="CS127" s="167"/>
      <c r="CT127" s="167"/>
      <c r="CU127" s="167"/>
      <c r="CV127" s="167"/>
      <c r="CW127" s="167"/>
      <c r="CX127" s="167"/>
      <c r="CY127" s="167"/>
      <c r="CZ127" s="167"/>
      <c r="DA127" s="167"/>
      <c r="DB127" s="167"/>
      <c r="DC127" s="167"/>
      <c r="DD127" s="167"/>
      <c r="DE127" s="167"/>
      <c r="DF127" s="167"/>
      <c r="DG127" s="167"/>
      <c r="DH127" s="167"/>
      <c r="DI127" s="167"/>
      <c r="DJ127" s="167"/>
      <c r="DK127" s="167"/>
      <c r="DL127" s="167"/>
      <c r="DM127" s="167"/>
      <c r="DN127" s="167"/>
      <c r="DO127" s="167"/>
      <c r="DP127" s="167"/>
      <c r="DQ127" s="167"/>
      <c r="DR127" s="167"/>
      <c r="DS127" s="167"/>
      <c r="DT127" s="167"/>
      <c r="DU127" s="167"/>
      <c r="DV127" s="167"/>
      <c r="DW127" s="167"/>
      <c r="DX127" s="167"/>
      <c r="DY127" s="167"/>
      <c r="DZ127" s="167"/>
      <c r="EA127" s="167"/>
      <c r="EB127" s="167"/>
      <c r="EC127" s="167"/>
      <c r="ED127" s="167"/>
      <c r="EE127" s="167"/>
      <c r="EF127" s="167"/>
      <c r="EG127" s="167"/>
      <c r="EH127" s="167"/>
      <c r="EI127" s="167"/>
      <c r="EJ127" s="167"/>
      <c r="EK127" s="167"/>
      <c r="EL127" s="167"/>
      <c r="EM127" s="167"/>
      <c r="EN127" s="167"/>
      <c r="EO127" s="167"/>
      <c r="EP127" s="167"/>
      <c r="EQ127" s="167"/>
      <c r="ER127" s="167"/>
      <c r="ES127" s="167"/>
      <c r="ET127" s="167"/>
      <c r="EU127" s="167"/>
      <c r="EV127" s="167"/>
      <c r="EW127" s="167"/>
      <c r="EX127" s="167"/>
      <c r="EY127" s="167"/>
      <c r="EZ127" s="167"/>
      <c r="FA127" s="167"/>
      <c r="FB127" s="167"/>
      <c r="FC127" s="167"/>
      <c r="FD127" s="167"/>
      <c r="FE127" s="167"/>
      <c r="FF127" s="167"/>
      <c r="FG127" s="167"/>
      <c r="FH127" s="167"/>
      <c r="FI127" s="167"/>
      <c r="FJ127" s="167"/>
      <c r="FK127" s="167"/>
      <c r="FL127" s="167"/>
      <c r="FM127" s="167"/>
      <c r="FN127" s="167"/>
      <c r="FO127" s="167"/>
      <c r="FP127" s="167"/>
      <c r="FQ127" s="167"/>
      <c r="FR127" s="167"/>
      <c r="FS127" s="167"/>
      <c r="FT127" s="167"/>
      <c r="FU127" s="167"/>
      <c r="FV127" s="167"/>
      <c r="FW127" s="167"/>
      <c r="FX127" s="167"/>
      <c r="FY127" s="167"/>
      <c r="FZ127" s="167"/>
      <c r="GA127" s="167"/>
      <c r="GB127" s="167"/>
      <c r="GC127" s="167"/>
      <c r="GD127" s="167"/>
      <c r="GE127" s="167"/>
      <c r="GF127" s="167"/>
      <c r="GG127" s="167"/>
      <c r="GH127" s="167"/>
      <c r="GI127" s="167"/>
      <c r="GJ127" s="167"/>
      <c r="GK127" s="167"/>
      <c r="GL127" s="167"/>
      <c r="GM127" s="167"/>
      <c r="GN127" s="167"/>
      <c r="GO127" s="167"/>
      <c r="GP127" s="167"/>
      <c r="GQ127" s="167"/>
      <c r="GR127" s="167"/>
      <c r="GS127" s="167"/>
      <c r="GT127" s="167"/>
      <c r="GU127" s="167"/>
      <c r="GV127" s="167"/>
      <c r="GW127" s="167"/>
      <c r="GX127" s="167"/>
      <c r="GY127" s="167"/>
      <c r="GZ127" s="167"/>
      <c r="HA127" s="167"/>
      <c r="HB127" s="167"/>
      <c r="HC127" s="167"/>
      <c r="HD127" s="167"/>
      <c r="HE127" s="167"/>
      <c r="HF127" s="167"/>
      <c r="HG127" s="167"/>
      <c r="HH127" s="167"/>
      <c r="HI127" s="167"/>
      <c r="HJ127" s="167"/>
      <c r="HK127" s="167"/>
      <c r="HL127" s="167"/>
      <c r="HM127" s="167"/>
      <c r="HN127" s="167"/>
      <c r="HO127" s="167"/>
      <c r="HP127" s="167"/>
      <c r="HQ127" s="167"/>
      <c r="HR127" s="167"/>
      <c r="HS127" s="167"/>
      <c r="HT127" s="167"/>
      <c r="HU127" s="167"/>
      <c r="HV127" s="167"/>
      <c r="HW127" s="167"/>
      <c r="HX127" s="167"/>
      <c r="HY127" s="167"/>
      <c r="HZ127" s="167"/>
      <c r="IA127" s="167"/>
      <c r="IB127" s="167"/>
      <c r="IC127" s="167"/>
      <c r="ID127" s="167"/>
      <c r="IE127" s="167"/>
      <c r="IF127" s="167"/>
      <c r="IG127" s="167"/>
      <c r="IH127" s="167"/>
      <c r="II127" s="167"/>
      <c r="IJ127" s="167"/>
      <c r="IK127" s="167"/>
      <c r="IL127" s="167"/>
      <c r="IM127" s="167"/>
      <c r="IN127" s="167"/>
      <c r="IO127" s="167"/>
      <c r="IP127" s="167"/>
      <c r="IQ127" s="167"/>
      <c r="IR127" s="167"/>
      <c r="IS127" s="167"/>
      <c r="IT127" s="167"/>
      <c r="IU127" s="167"/>
      <c r="IV127" s="167"/>
    </row>
    <row r="128" spans="1:256" x14ac:dyDescent="0.2">
      <c r="A128" s="167"/>
      <c r="B128" s="167"/>
      <c r="C128" s="167"/>
      <c r="D128" s="167"/>
      <c r="E128" s="170"/>
      <c r="F128" s="171"/>
      <c r="G128" s="171"/>
      <c r="H128" s="172"/>
      <c r="J128" s="167"/>
      <c r="K128" s="167"/>
      <c r="L128" s="167"/>
      <c r="M128" s="167"/>
      <c r="N128" s="167"/>
      <c r="O128" s="167"/>
      <c r="P128" s="167"/>
      <c r="Q128" s="167"/>
      <c r="R128" s="167"/>
      <c r="S128" s="167"/>
      <c r="T128" s="167"/>
      <c r="U128" s="167"/>
      <c r="V128" s="167"/>
      <c r="W128" s="167"/>
      <c r="X128" s="167"/>
      <c r="Y128" s="167"/>
      <c r="Z128" s="167"/>
      <c r="AA128" s="167"/>
      <c r="AB128" s="167"/>
      <c r="AC128" s="167"/>
      <c r="AD128" s="167"/>
      <c r="AE128" s="167"/>
      <c r="AF128" s="167"/>
      <c r="AG128" s="167"/>
      <c r="AH128" s="167"/>
      <c r="AI128" s="167"/>
      <c r="AJ128" s="167"/>
      <c r="AK128" s="167"/>
      <c r="AL128" s="167"/>
      <c r="AM128" s="167"/>
      <c r="AN128" s="167"/>
      <c r="AO128" s="167"/>
      <c r="AP128" s="167"/>
      <c r="AQ128" s="167"/>
      <c r="AR128" s="167"/>
      <c r="AS128" s="167"/>
      <c r="AT128" s="167"/>
      <c r="AU128" s="167"/>
      <c r="AV128" s="167"/>
      <c r="AW128" s="167"/>
      <c r="AX128" s="167"/>
      <c r="AY128" s="167"/>
      <c r="AZ128" s="167"/>
      <c r="BA128" s="167"/>
      <c r="BB128" s="167"/>
      <c r="BC128" s="167"/>
      <c r="BD128" s="167"/>
      <c r="BE128" s="167"/>
      <c r="BF128" s="167"/>
      <c r="BG128" s="167"/>
      <c r="BH128" s="167"/>
      <c r="BI128" s="167"/>
      <c r="BJ128" s="167"/>
      <c r="BK128" s="167"/>
      <c r="BL128" s="167"/>
      <c r="BM128" s="167"/>
      <c r="BN128" s="167"/>
      <c r="BO128" s="167"/>
      <c r="BP128" s="167"/>
      <c r="BQ128" s="167"/>
      <c r="BR128" s="167"/>
      <c r="BS128" s="167"/>
      <c r="BT128" s="167"/>
      <c r="BU128" s="167"/>
      <c r="BV128" s="167"/>
      <c r="BW128" s="167"/>
      <c r="BX128" s="167"/>
      <c r="BY128" s="167"/>
      <c r="BZ128" s="167"/>
      <c r="CA128" s="167"/>
      <c r="CB128" s="167"/>
      <c r="CC128" s="167"/>
      <c r="CD128" s="167"/>
      <c r="CE128" s="167"/>
      <c r="CF128" s="167"/>
      <c r="CG128" s="167"/>
      <c r="CH128" s="167"/>
      <c r="CI128" s="167"/>
      <c r="CJ128" s="167"/>
      <c r="CK128" s="167"/>
      <c r="CL128" s="167"/>
      <c r="CM128" s="167"/>
      <c r="CN128" s="167"/>
      <c r="CO128" s="167"/>
      <c r="CP128" s="167"/>
      <c r="CQ128" s="167"/>
      <c r="CR128" s="167"/>
      <c r="CS128" s="167"/>
      <c r="CT128" s="167"/>
      <c r="CU128" s="167"/>
      <c r="CV128" s="167"/>
      <c r="CW128" s="167"/>
      <c r="CX128" s="167"/>
      <c r="CY128" s="167"/>
      <c r="CZ128" s="167"/>
      <c r="DA128" s="167"/>
      <c r="DB128" s="167"/>
      <c r="DC128" s="167"/>
      <c r="DD128" s="167"/>
      <c r="DE128" s="167"/>
      <c r="DF128" s="167"/>
      <c r="DG128" s="167"/>
      <c r="DH128" s="167"/>
      <c r="DI128" s="167"/>
      <c r="DJ128" s="167"/>
      <c r="DK128" s="167"/>
      <c r="DL128" s="167"/>
      <c r="DM128" s="167"/>
      <c r="DN128" s="167"/>
      <c r="DO128" s="167"/>
      <c r="DP128" s="167"/>
      <c r="DQ128" s="167"/>
      <c r="DR128" s="167"/>
      <c r="DS128" s="167"/>
      <c r="DT128" s="167"/>
      <c r="DU128" s="167"/>
      <c r="DV128" s="167"/>
      <c r="DW128" s="167"/>
      <c r="DX128" s="167"/>
      <c r="DY128" s="167"/>
      <c r="DZ128" s="167"/>
      <c r="EA128" s="167"/>
      <c r="EB128" s="167"/>
      <c r="EC128" s="167"/>
      <c r="ED128" s="167"/>
      <c r="EE128" s="167"/>
      <c r="EF128" s="167"/>
      <c r="EG128" s="167"/>
      <c r="EH128" s="167"/>
      <c r="EI128" s="167"/>
      <c r="EJ128" s="167"/>
      <c r="EK128" s="167"/>
      <c r="EL128" s="167"/>
      <c r="EM128" s="167"/>
      <c r="EN128" s="167"/>
      <c r="EO128" s="167"/>
      <c r="EP128" s="167"/>
      <c r="EQ128" s="167"/>
      <c r="ER128" s="167"/>
      <c r="ES128" s="167"/>
      <c r="ET128" s="167"/>
      <c r="EU128" s="167"/>
      <c r="EV128" s="167"/>
      <c r="EW128" s="167"/>
      <c r="EX128" s="167"/>
      <c r="EY128" s="167"/>
      <c r="EZ128" s="167"/>
      <c r="FA128" s="167"/>
      <c r="FB128" s="167"/>
      <c r="FC128" s="167"/>
      <c r="FD128" s="167"/>
      <c r="FE128" s="167"/>
      <c r="FF128" s="167"/>
      <c r="FG128" s="167"/>
      <c r="FH128" s="167"/>
      <c r="FI128" s="167"/>
      <c r="FJ128" s="167"/>
      <c r="FK128" s="167"/>
      <c r="FL128" s="167"/>
      <c r="FM128" s="167"/>
      <c r="FN128" s="167"/>
      <c r="FO128" s="167"/>
      <c r="FP128" s="167"/>
      <c r="FQ128" s="167"/>
      <c r="FR128" s="167"/>
      <c r="FS128" s="167"/>
      <c r="FT128" s="167"/>
      <c r="FU128" s="167"/>
      <c r="FV128" s="167"/>
      <c r="FW128" s="167"/>
      <c r="FX128" s="167"/>
      <c r="FY128" s="167"/>
      <c r="FZ128" s="167"/>
      <c r="GA128" s="167"/>
      <c r="GB128" s="167"/>
      <c r="GC128" s="167"/>
      <c r="GD128" s="167"/>
      <c r="GE128" s="167"/>
      <c r="GF128" s="167"/>
      <c r="GG128" s="167"/>
      <c r="GH128" s="167"/>
      <c r="GI128" s="167"/>
      <c r="GJ128" s="167"/>
      <c r="GK128" s="167"/>
      <c r="GL128" s="167"/>
      <c r="GM128" s="167"/>
      <c r="GN128" s="167"/>
      <c r="GO128" s="167"/>
      <c r="GP128" s="167"/>
      <c r="GQ128" s="167"/>
      <c r="GR128" s="167"/>
      <c r="GS128" s="167"/>
      <c r="GT128" s="167"/>
      <c r="GU128" s="167"/>
      <c r="GV128" s="167"/>
      <c r="GW128" s="167"/>
      <c r="GX128" s="167"/>
      <c r="GY128" s="167"/>
      <c r="GZ128" s="167"/>
      <c r="HA128" s="167"/>
      <c r="HB128" s="167"/>
      <c r="HC128" s="167"/>
      <c r="HD128" s="167"/>
      <c r="HE128" s="167"/>
      <c r="HF128" s="167"/>
      <c r="HG128" s="167"/>
      <c r="HH128" s="167"/>
      <c r="HI128" s="167"/>
      <c r="HJ128" s="167"/>
      <c r="HK128" s="167"/>
      <c r="HL128" s="167"/>
      <c r="HM128" s="167"/>
      <c r="HN128" s="167"/>
      <c r="HO128" s="167"/>
      <c r="HP128" s="167"/>
      <c r="HQ128" s="167"/>
      <c r="HR128" s="167"/>
      <c r="HS128" s="167"/>
      <c r="HT128" s="167"/>
      <c r="HU128" s="167"/>
      <c r="HV128" s="167"/>
      <c r="HW128" s="167"/>
      <c r="HX128" s="167"/>
      <c r="HY128" s="167"/>
      <c r="HZ128" s="167"/>
      <c r="IA128" s="167"/>
      <c r="IB128" s="167"/>
      <c r="IC128" s="167"/>
      <c r="ID128" s="167"/>
      <c r="IE128" s="167"/>
      <c r="IF128" s="167"/>
      <c r="IG128" s="167"/>
      <c r="IH128" s="167"/>
      <c r="II128" s="167"/>
      <c r="IJ128" s="167"/>
      <c r="IK128" s="167"/>
      <c r="IL128" s="167"/>
      <c r="IM128" s="167"/>
      <c r="IN128" s="167"/>
      <c r="IO128" s="167"/>
      <c r="IP128" s="167"/>
      <c r="IQ128" s="167"/>
      <c r="IR128" s="167"/>
      <c r="IS128" s="167"/>
      <c r="IT128" s="167"/>
      <c r="IU128" s="167"/>
      <c r="IV128" s="167"/>
    </row>
    <row r="129" spans="1:256" x14ac:dyDescent="0.2">
      <c r="A129" s="167"/>
      <c r="B129" s="167"/>
      <c r="C129" s="167"/>
      <c r="D129" s="167"/>
      <c r="E129" s="170"/>
      <c r="F129" s="171"/>
      <c r="G129" s="171"/>
      <c r="H129" s="172"/>
      <c r="J129" s="167"/>
      <c r="K129" s="167"/>
      <c r="L129" s="167"/>
      <c r="M129" s="167"/>
      <c r="N129" s="167"/>
      <c r="O129" s="167"/>
      <c r="P129" s="167"/>
      <c r="Q129" s="167"/>
      <c r="R129" s="167"/>
      <c r="S129" s="167"/>
      <c r="T129" s="167"/>
      <c r="U129" s="167"/>
      <c r="V129" s="167"/>
      <c r="W129" s="167"/>
      <c r="X129" s="167"/>
      <c r="Y129" s="167"/>
      <c r="Z129" s="167"/>
      <c r="AA129" s="167"/>
      <c r="AB129" s="167"/>
      <c r="AC129" s="167"/>
      <c r="AD129" s="167"/>
      <c r="AE129" s="167"/>
      <c r="AF129" s="167"/>
      <c r="AG129" s="167"/>
      <c r="AH129" s="167"/>
      <c r="AI129" s="167"/>
      <c r="AJ129" s="167"/>
      <c r="AK129" s="167"/>
      <c r="AL129" s="167"/>
      <c r="AM129" s="167"/>
      <c r="AN129" s="167"/>
      <c r="AO129" s="167"/>
      <c r="AP129" s="167"/>
      <c r="AQ129" s="167"/>
      <c r="AR129" s="167"/>
      <c r="AS129" s="167"/>
      <c r="AT129" s="167"/>
      <c r="AU129" s="167"/>
      <c r="AV129" s="167"/>
      <c r="AW129" s="167"/>
      <c r="AX129" s="167"/>
      <c r="AY129" s="167"/>
      <c r="AZ129" s="167"/>
      <c r="BA129" s="167"/>
      <c r="BB129" s="167"/>
      <c r="BC129" s="167"/>
      <c r="BD129" s="167"/>
      <c r="BE129" s="167"/>
      <c r="BF129" s="167"/>
      <c r="BG129" s="167"/>
      <c r="BH129" s="167"/>
      <c r="BI129" s="167"/>
      <c r="BJ129" s="167"/>
      <c r="BK129" s="167"/>
      <c r="BL129" s="167"/>
      <c r="BM129" s="167"/>
      <c r="BN129" s="167"/>
      <c r="BO129" s="167"/>
      <c r="BP129" s="167"/>
      <c r="BQ129" s="167"/>
      <c r="BR129" s="167"/>
      <c r="BS129" s="167"/>
      <c r="BT129" s="167"/>
      <c r="BU129" s="167"/>
      <c r="BV129" s="167"/>
      <c r="BW129" s="167"/>
      <c r="BX129" s="167"/>
      <c r="BY129" s="167"/>
      <c r="BZ129" s="167"/>
      <c r="CA129" s="167"/>
      <c r="CB129" s="167"/>
      <c r="CC129" s="167"/>
      <c r="CD129" s="167"/>
      <c r="CE129" s="167"/>
      <c r="CF129" s="167"/>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167"/>
      <c r="DC129" s="167"/>
      <c r="DD129" s="167"/>
      <c r="DE129" s="167"/>
      <c r="DF129" s="167"/>
      <c r="DG129" s="167"/>
      <c r="DH129" s="167"/>
      <c r="DI129" s="167"/>
      <c r="DJ129" s="167"/>
      <c r="DK129" s="167"/>
      <c r="DL129" s="167"/>
      <c r="DM129" s="167"/>
      <c r="DN129" s="167"/>
      <c r="DO129" s="167"/>
      <c r="DP129" s="167"/>
      <c r="DQ129" s="167"/>
      <c r="DR129" s="167"/>
      <c r="DS129" s="167"/>
      <c r="DT129" s="167"/>
      <c r="DU129" s="167"/>
      <c r="DV129" s="167"/>
      <c r="DW129" s="167"/>
      <c r="DX129" s="167"/>
      <c r="DY129" s="167"/>
      <c r="DZ129" s="167"/>
      <c r="EA129" s="167"/>
      <c r="EB129" s="167"/>
      <c r="EC129" s="167"/>
      <c r="ED129" s="167"/>
      <c r="EE129" s="167"/>
      <c r="EF129" s="167"/>
      <c r="EG129" s="167"/>
      <c r="EH129" s="167"/>
      <c r="EI129" s="167"/>
      <c r="EJ129" s="167"/>
      <c r="EK129" s="167"/>
      <c r="EL129" s="167"/>
      <c r="EM129" s="167"/>
      <c r="EN129" s="167"/>
      <c r="EO129" s="167"/>
      <c r="EP129" s="167"/>
      <c r="EQ129" s="167"/>
      <c r="ER129" s="167"/>
      <c r="ES129" s="167"/>
      <c r="ET129" s="167"/>
      <c r="EU129" s="167"/>
      <c r="EV129" s="167"/>
      <c r="EW129" s="167"/>
      <c r="EX129" s="167"/>
      <c r="EY129" s="167"/>
      <c r="EZ129" s="167"/>
      <c r="FA129" s="167"/>
      <c r="FB129" s="167"/>
      <c r="FC129" s="167"/>
      <c r="FD129" s="167"/>
      <c r="FE129" s="167"/>
      <c r="FF129" s="167"/>
      <c r="FG129" s="167"/>
      <c r="FH129" s="167"/>
      <c r="FI129" s="167"/>
      <c r="FJ129" s="167"/>
      <c r="FK129" s="167"/>
      <c r="FL129" s="167"/>
      <c r="FM129" s="167"/>
      <c r="FN129" s="167"/>
      <c r="FO129" s="167"/>
      <c r="FP129" s="167"/>
      <c r="FQ129" s="167"/>
      <c r="FR129" s="167"/>
      <c r="FS129" s="167"/>
      <c r="FT129" s="167"/>
      <c r="FU129" s="167"/>
      <c r="FV129" s="167"/>
      <c r="FW129" s="167"/>
      <c r="FX129" s="167"/>
      <c r="FY129" s="167"/>
      <c r="FZ129" s="167"/>
      <c r="GA129" s="167"/>
      <c r="GB129" s="167"/>
      <c r="GC129" s="167"/>
      <c r="GD129" s="167"/>
      <c r="GE129" s="167"/>
      <c r="GF129" s="167"/>
      <c r="GG129" s="167"/>
      <c r="GH129" s="167"/>
      <c r="GI129" s="167"/>
      <c r="GJ129" s="167"/>
      <c r="GK129" s="167"/>
      <c r="GL129" s="167"/>
      <c r="GM129" s="167"/>
      <c r="GN129" s="167"/>
      <c r="GO129" s="167"/>
      <c r="GP129" s="167"/>
      <c r="GQ129" s="167"/>
      <c r="GR129" s="167"/>
      <c r="GS129" s="167"/>
      <c r="GT129" s="167"/>
      <c r="GU129" s="167"/>
      <c r="GV129" s="167"/>
      <c r="GW129" s="167"/>
      <c r="GX129" s="167"/>
      <c r="GY129" s="167"/>
      <c r="GZ129" s="167"/>
      <c r="HA129" s="167"/>
      <c r="HB129" s="167"/>
      <c r="HC129" s="167"/>
      <c r="HD129" s="167"/>
      <c r="HE129" s="167"/>
      <c r="HF129" s="167"/>
      <c r="HG129" s="167"/>
      <c r="HH129" s="167"/>
      <c r="HI129" s="167"/>
      <c r="HJ129" s="167"/>
      <c r="HK129" s="167"/>
      <c r="HL129" s="167"/>
      <c r="HM129" s="167"/>
      <c r="HN129" s="167"/>
      <c r="HO129" s="167"/>
      <c r="HP129" s="167"/>
      <c r="HQ129" s="167"/>
      <c r="HR129" s="167"/>
      <c r="HS129" s="167"/>
      <c r="HT129" s="167"/>
      <c r="HU129" s="167"/>
      <c r="HV129" s="167"/>
      <c r="HW129" s="167"/>
      <c r="HX129" s="167"/>
      <c r="HY129" s="167"/>
      <c r="HZ129" s="167"/>
      <c r="IA129" s="167"/>
      <c r="IB129" s="167"/>
      <c r="IC129" s="167"/>
      <c r="ID129" s="167"/>
      <c r="IE129" s="167"/>
      <c r="IF129" s="167"/>
      <c r="IG129" s="167"/>
      <c r="IH129" s="167"/>
      <c r="II129" s="167"/>
      <c r="IJ129" s="167"/>
      <c r="IK129" s="167"/>
      <c r="IL129" s="167"/>
      <c r="IM129" s="167"/>
      <c r="IN129" s="167"/>
      <c r="IO129" s="167"/>
      <c r="IP129" s="167"/>
      <c r="IQ129" s="167"/>
      <c r="IR129" s="167"/>
      <c r="IS129" s="167"/>
      <c r="IT129" s="167"/>
      <c r="IU129" s="167"/>
      <c r="IV129" s="167"/>
    </row>
    <row r="130" spans="1:256" x14ac:dyDescent="0.2">
      <c r="A130" s="167"/>
      <c r="B130" s="167"/>
      <c r="C130" s="167"/>
      <c r="D130" s="167"/>
      <c r="E130" s="170"/>
      <c r="F130" s="171"/>
      <c r="G130" s="171"/>
      <c r="H130" s="172"/>
      <c r="J130" s="167"/>
      <c r="K130" s="167"/>
      <c r="L130" s="167"/>
      <c r="M130" s="167"/>
      <c r="N130" s="167"/>
      <c r="O130" s="167"/>
      <c r="P130" s="167"/>
      <c r="Q130" s="167"/>
      <c r="R130" s="167"/>
      <c r="S130" s="167"/>
      <c r="T130" s="167"/>
      <c r="U130" s="167"/>
      <c r="V130" s="167"/>
      <c r="W130" s="167"/>
      <c r="X130" s="167"/>
      <c r="Y130" s="167"/>
      <c r="Z130" s="167"/>
      <c r="AA130" s="167"/>
      <c r="AB130" s="167"/>
      <c r="AC130" s="167"/>
      <c r="AD130" s="167"/>
      <c r="AE130" s="167"/>
      <c r="AF130" s="167"/>
      <c r="AG130" s="167"/>
      <c r="AH130" s="167"/>
      <c r="AI130" s="167"/>
      <c r="AJ130" s="167"/>
      <c r="AK130" s="167"/>
      <c r="AL130" s="167"/>
      <c r="AM130" s="167"/>
      <c r="AN130" s="167"/>
      <c r="AO130" s="167"/>
      <c r="AP130" s="167"/>
      <c r="AQ130" s="167"/>
      <c r="AR130" s="167"/>
      <c r="AS130" s="167"/>
      <c r="AT130" s="167"/>
      <c r="AU130" s="167"/>
      <c r="AV130" s="167"/>
      <c r="AW130" s="167"/>
      <c r="AX130" s="167"/>
      <c r="AY130" s="167"/>
      <c r="AZ130" s="167"/>
      <c r="BA130" s="167"/>
      <c r="BB130" s="167"/>
      <c r="BC130" s="167"/>
      <c r="BD130" s="167"/>
      <c r="BE130" s="167"/>
      <c r="BF130" s="167"/>
      <c r="BG130" s="167"/>
      <c r="BH130" s="167"/>
      <c r="BI130" s="167"/>
      <c r="BJ130" s="167"/>
      <c r="BK130" s="167"/>
      <c r="BL130" s="167"/>
      <c r="BM130" s="167"/>
      <c r="BN130" s="167"/>
      <c r="BO130" s="167"/>
      <c r="BP130" s="167"/>
      <c r="BQ130" s="167"/>
      <c r="BR130" s="167"/>
      <c r="BS130" s="167"/>
      <c r="BT130" s="167"/>
      <c r="BU130" s="167"/>
      <c r="BV130" s="167"/>
      <c r="BW130" s="167"/>
      <c r="BX130" s="167"/>
      <c r="BY130" s="167"/>
      <c r="BZ130" s="167"/>
      <c r="CA130" s="167"/>
      <c r="CB130" s="167"/>
      <c r="CC130" s="167"/>
      <c r="CD130" s="167"/>
      <c r="CE130" s="167"/>
      <c r="CF130" s="167"/>
      <c r="CG130" s="167"/>
      <c r="CH130" s="167"/>
      <c r="CI130" s="167"/>
      <c r="CJ130" s="167"/>
      <c r="CK130" s="167"/>
      <c r="CL130" s="167"/>
      <c r="CM130" s="167"/>
      <c r="CN130" s="167"/>
      <c r="CO130" s="167"/>
      <c r="CP130" s="167"/>
      <c r="CQ130" s="167"/>
      <c r="CR130" s="167"/>
      <c r="CS130" s="167"/>
      <c r="CT130" s="167"/>
      <c r="CU130" s="167"/>
      <c r="CV130" s="167"/>
      <c r="CW130" s="167"/>
      <c r="CX130" s="167"/>
      <c r="CY130" s="167"/>
      <c r="CZ130" s="167"/>
      <c r="DA130" s="167"/>
      <c r="DB130" s="167"/>
      <c r="DC130" s="167"/>
      <c r="DD130" s="167"/>
      <c r="DE130" s="167"/>
      <c r="DF130" s="167"/>
      <c r="DG130" s="167"/>
      <c r="DH130" s="167"/>
      <c r="DI130" s="167"/>
      <c r="DJ130" s="167"/>
      <c r="DK130" s="167"/>
      <c r="DL130" s="167"/>
      <c r="DM130" s="167"/>
      <c r="DN130" s="167"/>
      <c r="DO130" s="167"/>
      <c r="DP130" s="167"/>
      <c r="DQ130" s="167"/>
      <c r="DR130" s="167"/>
      <c r="DS130" s="167"/>
      <c r="DT130" s="167"/>
      <c r="DU130" s="167"/>
      <c r="DV130" s="167"/>
      <c r="DW130" s="167"/>
      <c r="DX130" s="167"/>
      <c r="DY130" s="167"/>
      <c r="DZ130" s="167"/>
      <c r="EA130" s="167"/>
      <c r="EB130" s="167"/>
      <c r="EC130" s="167"/>
      <c r="ED130" s="167"/>
      <c r="EE130" s="167"/>
      <c r="EF130" s="167"/>
      <c r="EG130" s="167"/>
      <c r="EH130" s="167"/>
      <c r="EI130" s="167"/>
      <c r="EJ130" s="167"/>
      <c r="EK130" s="167"/>
      <c r="EL130" s="167"/>
      <c r="EM130" s="167"/>
      <c r="EN130" s="167"/>
      <c r="EO130" s="167"/>
      <c r="EP130" s="167"/>
      <c r="EQ130" s="167"/>
      <c r="ER130" s="167"/>
      <c r="ES130" s="167"/>
      <c r="ET130" s="167"/>
      <c r="EU130" s="167"/>
      <c r="EV130" s="167"/>
      <c r="EW130" s="167"/>
      <c r="EX130" s="167"/>
      <c r="EY130" s="167"/>
      <c r="EZ130" s="167"/>
      <c r="FA130" s="167"/>
      <c r="FB130" s="167"/>
      <c r="FC130" s="167"/>
      <c r="FD130" s="167"/>
      <c r="FE130" s="167"/>
      <c r="FF130" s="167"/>
      <c r="FG130" s="167"/>
      <c r="FH130" s="167"/>
      <c r="FI130" s="167"/>
      <c r="FJ130" s="167"/>
      <c r="FK130" s="167"/>
      <c r="FL130" s="167"/>
      <c r="FM130" s="167"/>
      <c r="FN130" s="167"/>
      <c r="FO130" s="167"/>
      <c r="FP130" s="167"/>
      <c r="FQ130" s="167"/>
      <c r="FR130" s="167"/>
      <c r="FS130" s="167"/>
      <c r="FT130" s="167"/>
      <c r="FU130" s="167"/>
      <c r="FV130" s="167"/>
      <c r="FW130" s="167"/>
      <c r="FX130" s="167"/>
      <c r="FY130" s="167"/>
      <c r="FZ130" s="167"/>
      <c r="GA130" s="167"/>
      <c r="GB130" s="167"/>
      <c r="GC130" s="167"/>
      <c r="GD130" s="167"/>
      <c r="GE130" s="167"/>
      <c r="GF130" s="167"/>
      <c r="GG130" s="167"/>
      <c r="GH130" s="167"/>
      <c r="GI130" s="167"/>
      <c r="GJ130" s="167"/>
      <c r="GK130" s="167"/>
      <c r="GL130" s="167"/>
      <c r="GM130" s="167"/>
      <c r="GN130" s="167"/>
      <c r="GO130" s="167"/>
      <c r="GP130" s="167"/>
      <c r="GQ130" s="167"/>
      <c r="GR130" s="167"/>
      <c r="GS130" s="167"/>
      <c r="GT130" s="167"/>
      <c r="GU130" s="167"/>
      <c r="GV130" s="167"/>
      <c r="GW130" s="167"/>
      <c r="GX130" s="167"/>
      <c r="GY130" s="167"/>
      <c r="GZ130" s="167"/>
      <c r="HA130" s="167"/>
      <c r="HB130" s="167"/>
      <c r="HC130" s="167"/>
      <c r="HD130" s="167"/>
      <c r="HE130" s="167"/>
      <c r="HF130" s="167"/>
      <c r="HG130" s="167"/>
      <c r="HH130" s="167"/>
      <c r="HI130" s="167"/>
      <c r="HJ130" s="167"/>
      <c r="HK130" s="167"/>
      <c r="HL130" s="167"/>
      <c r="HM130" s="167"/>
      <c r="HN130" s="167"/>
      <c r="HO130" s="167"/>
      <c r="HP130" s="167"/>
      <c r="HQ130" s="167"/>
      <c r="HR130" s="167"/>
      <c r="HS130" s="167"/>
      <c r="HT130" s="167"/>
      <c r="HU130" s="167"/>
      <c r="HV130" s="167"/>
      <c r="HW130" s="167"/>
      <c r="HX130" s="167"/>
      <c r="HY130" s="167"/>
      <c r="HZ130" s="167"/>
      <c r="IA130" s="167"/>
      <c r="IB130" s="167"/>
      <c r="IC130" s="167"/>
      <c r="ID130" s="167"/>
      <c r="IE130" s="167"/>
      <c r="IF130" s="167"/>
      <c r="IG130" s="167"/>
      <c r="IH130" s="167"/>
      <c r="II130" s="167"/>
      <c r="IJ130" s="167"/>
      <c r="IK130" s="167"/>
      <c r="IL130" s="167"/>
      <c r="IM130" s="167"/>
      <c r="IN130" s="167"/>
      <c r="IO130" s="167"/>
      <c r="IP130" s="167"/>
      <c r="IQ130" s="167"/>
      <c r="IR130" s="167"/>
      <c r="IS130" s="167"/>
      <c r="IT130" s="167"/>
      <c r="IU130" s="167"/>
      <c r="IV130" s="167"/>
    </row>
    <row r="131" spans="1:256" x14ac:dyDescent="0.2">
      <c r="A131" s="167"/>
      <c r="B131" s="167"/>
      <c r="C131" s="167"/>
      <c r="D131" s="167"/>
      <c r="E131" s="170"/>
      <c r="F131" s="171"/>
      <c r="G131" s="171"/>
      <c r="H131" s="172"/>
      <c r="J131" s="167"/>
      <c r="K131" s="167"/>
      <c r="L131" s="167"/>
      <c r="M131" s="167"/>
      <c r="N131" s="167"/>
      <c r="O131" s="167"/>
      <c r="P131" s="167"/>
      <c r="Q131" s="167"/>
      <c r="R131" s="167"/>
      <c r="S131" s="167"/>
      <c r="T131" s="167"/>
      <c r="U131" s="167"/>
      <c r="V131" s="167"/>
      <c r="W131" s="167"/>
      <c r="X131" s="167"/>
      <c r="Y131" s="167"/>
      <c r="Z131" s="167"/>
      <c r="AA131" s="167"/>
      <c r="AB131" s="167"/>
      <c r="AC131" s="167"/>
      <c r="AD131" s="167"/>
      <c r="AE131" s="167"/>
      <c r="AF131" s="167"/>
      <c r="AG131" s="167"/>
      <c r="AH131" s="167"/>
      <c r="AI131" s="167"/>
      <c r="AJ131" s="167"/>
      <c r="AK131" s="167"/>
      <c r="AL131" s="167"/>
      <c r="AM131" s="167"/>
      <c r="AN131" s="167"/>
      <c r="AO131" s="167"/>
      <c r="AP131" s="167"/>
      <c r="AQ131" s="167"/>
      <c r="AR131" s="167"/>
      <c r="AS131" s="167"/>
      <c r="AT131" s="167"/>
      <c r="AU131" s="167"/>
      <c r="AV131" s="167"/>
      <c r="AW131" s="167"/>
      <c r="AX131" s="167"/>
      <c r="AY131" s="167"/>
      <c r="AZ131" s="167"/>
      <c r="BA131" s="167"/>
      <c r="BB131" s="167"/>
      <c r="BC131" s="167"/>
      <c r="BD131" s="167"/>
      <c r="BE131" s="167"/>
      <c r="BF131" s="167"/>
      <c r="BG131" s="167"/>
      <c r="BH131" s="167"/>
      <c r="BI131" s="167"/>
      <c r="BJ131" s="167"/>
      <c r="BK131" s="167"/>
      <c r="BL131" s="167"/>
      <c r="BM131" s="167"/>
      <c r="BN131" s="167"/>
      <c r="BO131" s="167"/>
      <c r="BP131" s="167"/>
      <c r="BQ131" s="167"/>
      <c r="BR131" s="167"/>
      <c r="BS131" s="167"/>
      <c r="BT131" s="167"/>
      <c r="BU131" s="167"/>
      <c r="BV131" s="167"/>
      <c r="BW131" s="167"/>
      <c r="BX131" s="167"/>
      <c r="BY131" s="167"/>
      <c r="BZ131" s="167"/>
      <c r="CA131" s="167"/>
      <c r="CB131" s="167"/>
      <c r="CC131" s="167"/>
      <c r="CD131" s="167"/>
      <c r="CE131" s="167"/>
      <c r="CF131" s="167"/>
      <c r="CG131" s="167"/>
      <c r="CH131" s="167"/>
      <c r="CI131" s="167"/>
      <c r="CJ131" s="167"/>
      <c r="CK131" s="167"/>
      <c r="CL131" s="167"/>
      <c r="CM131" s="167"/>
      <c r="CN131" s="167"/>
      <c r="CO131" s="167"/>
      <c r="CP131" s="167"/>
      <c r="CQ131" s="167"/>
      <c r="CR131" s="167"/>
      <c r="CS131" s="167"/>
      <c r="CT131" s="167"/>
      <c r="CU131" s="167"/>
      <c r="CV131" s="167"/>
      <c r="CW131" s="167"/>
      <c r="CX131" s="167"/>
      <c r="CY131" s="167"/>
      <c r="CZ131" s="167"/>
      <c r="DA131" s="167"/>
      <c r="DB131" s="167"/>
      <c r="DC131" s="167"/>
      <c r="DD131" s="167"/>
      <c r="DE131" s="167"/>
      <c r="DF131" s="167"/>
      <c r="DG131" s="167"/>
      <c r="DH131" s="167"/>
      <c r="DI131" s="167"/>
      <c r="DJ131" s="167"/>
      <c r="DK131" s="167"/>
      <c r="DL131" s="167"/>
      <c r="DM131" s="167"/>
      <c r="DN131" s="167"/>
      <c r="DO131" s="167"/>
      <c r="DP131" s="167"/>
      <c r="DQ131" s="167"/>
      <c r="DR131" s="167"/>
      <c r="DS131" s="167"/>
      <c r="DT131" s="167"/>
      <c r="DU131" s="167"/>
      <c r="DV131" s="167"/>
      <c r="DW131" s="167"/>
      <c r="DX131" s="167"/>
      <c r="DY131" s="167"/>
      <c r="DZ131" s="167"/>
      <c r="EA131" s="167"/>
      <c r="EB131" s="167"/>
      <c r="EC131" s="167"/>
      <c r="ED131" s="167"/>
      <c r="EE131" s="167"/>
      <c r="EF131" s="167"/>
      <c r="EG131" s="167"/>
      <c r="EH131" s="167"/>
      <c r="EI131" s="167"/>
      <c r="EJ131" s="167"/>
      <c r="EK131" s="167"/>
      <c r="EL131" s="167"/>
      <c r="EM131" s="167"/>
      <c r="EN131" s="167"/>
      <c r="EO131" s="167"/>
      <c r="EP131" s="167"/>
      <c r="EQ131" s="167"/>
      <c r="ER131" s="167"/>
      <c r="ES131" s="167"/>
      <c r="ET131" s="167"/>
      <c r="EU131" s="167"/>
      <c r="EV131" s="167"/>
      <c r="EW131" s="167"/>
      <c r="EX131" s="167"/>
      <c r="EY131" s="167"/>
      <c r="EZ131" s="167"/>
      <c r="FA131" s="167"/>
      <c r="FB131" s="167"/>
      <c r="FC131" s="167"/>
      <c r="FD131" s="167"/>
      <c r="FE131" s="167"/>
      <c r="FF131" s="167"/>
      <c r="FG131" s="167"/>
      <c r="FH131" s="167"/>
      <c r="FI131" s="167"/>
      <c r="FJ131" s="167"/>
      <c r="FK131" s="167"/>
      <c r="FL131" s="167"/>
      <c r="FM131" s="167"/>
      <c r="FN131" s="167"/>
      <c r="FO131" s="167"/>
      <c r="FP131" s="167"/>
      <c r="FQ131" s="167"/>
      <c r="FR131" s="167"/>
      <c r="FS131" s="167"/>
      <c r="FT131" s="167"/>
      <c r="FU131" s="167"/>
      <c r="FV131" s="167"/>
      <c r="FW131" s="167"/>
      <c r="FX131" s="167"/>
      <c r="FY131" s="167"/>
      <c r="FZ131" s="167"/>
      <c r="GA131" s="167"/>
      <c r="GB131" s="167"/>
      <c r="GC131" s="167"/>
      <c r="GD131" s="167"/>
      <c r="GE131" s="167"/>
      <c r="GF131" s="167"/>
      <c r="GG131" s="167"/>
      <c r="GH131" s="167"/>
      <c r="GI131" s="167"/>
      <c r="GJ131" s="167"/>
      <c r="GK131" s="167"/>
      <c r="GL131" s="167"/>
      <c r="GM131" s="167"/>
      <c r="GN131" s="167"/>
      <c r="GO131" s="167"/>
      <c r="GP131" s="167"/>
      <c r="GQ131" s="167"/>
      <c r="GR131" s="167"/>
      <c r="GS131" s="167"/>
      <c r="GT131" s="167"/>
      <c r="GU131" s="167"/>
      <c r="GV131" s="167"/>
      <c r="GW131" s="167"/>
      <c r="GX131" s="167"/>
      <c r="GY131" s="167"/>
      <c r="GZ131" s="167"/>
      <c r="HA131" s="167"/>
      <c r="HB131" s="167"/>
      <c r="HC131" s="167"/>
      <c r="HD131" s="167"/>
      <c r="HE131" s="167"/>
      <c r="HF131" s="167"/>
      <c r="HG131" s="167"/>
      <c r="HH131" s="167"/>
      <c r="HI131" s="167"/>
      <c r="HJ131" s="167"/>
      <c r="HK131" s="167"/>
      <c r="HL131" s="167"/>
      <c r="HM131" s="167"/>
      <c r="HN131" s="167"/>
      <c r="HO131" s="167"/>
      <c r="HP131" s="167"/>
      <c r="HQ131" s="167"/>
      <c r="HR131" s="167"/>
      <c r="HS131" s="167"/>
      <c r="HT131" s="167"/>
      <c r="HU131" s="167"/>
      <c r="HV131" s="167"/>
      <c r="HW131" s="167"/>
      <c r="HX131" s="167"/>
      <c r="HY131" s="167"/>
      <c r="HZ131" s="167"/>
      <c r="IA131" s="167"/>
      <c r="IB131" s="167"/>
      <c r="IC131" s="167"/>
      <c r="ID131" s="167"/>
      <c r="IE131" s="167"/>
      <c r="IF131" s="167"/>
      <c r="IG131" s="167"/>
      <c r="IH131" s="167"/>
      <c r="II131" s="167"/>
      <c r="IJ131" s="167"/>
      <c r="IK131" s="167"/>
      <c r="IL131" s="167"/>
      <c r="IM131" s="167"/>
      <c r="IN131" s="167"/>
      <c r="IO131" s="167"/>
      <c r="IP131" s="167"/>
      <c r="IQ131" s="167"/>
      <c r="IR131" s="167"/>
      <c r="IS131" s="167"/>
      <c r="IT131" s="167"/>
      <c r="IU131" s="167"/>
      <c r="IV131" s="167"/>
    </row>
    <row r="132" spans="1:256" x14ac:dyDescent="0.2">
      <c r="A132" s="167"/>
      <c r="B132" s="167"/>
      <c r="C132" s="167"/>
      <c r="D132" s="167"/>
      <c r="E132" s="170"/>
      <c r="F132" s="171"/>
      <c r="G132" s="171"/>
      <c r="H132" s="172"/>
      <c r="J132" s="167"/>
      <c r="K132" s="167"/>
      <c r="L132" s="167"/>
      <c r="M132" s="167"/>
      <c r="N132" s="167"/>
      <c r="O132" s="167"/>
      <c r="P132" s="167"/>
      <c r="Q132" s="167"/>
      <c r="R132" s="167"/>
      <c r="S132" s="167"/>
      <c r="T132" s="167"/>
      <c r="U132" s="167"/>
      <c r="V132" s="167"/>
      <c r="W132" s="167"/>
      <c r="X132" s="167"/>
      <c r="Y132" s="167"/>
      <c r="Z132" s="167"/>
      <c r="AA132" s="167"/>
      <c r="AB132" s="167"/>
      <c r="AC132" s="167"/>
      <c r="AD132" s="167"/>
      <c r="AE132" s="167"/>
      <c r="AF132" s="167"/>
      <c r="AG132" s="167"/>
      <c r="AH132" s="167"/>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c r="BI132" s="167"/>
      <c r="BJ132" s="167"/>
      <c r="BK132" s="167"/>
      <c r="BL132" s="167"/>
      <c r="BM132" s="167"/>
      <c r="BN132" s="167"/>
      <c r="BO132" s="167"/>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c r="FF132" s="167"/>
      <c r="FG132" s="167"/>
      <c r="FH132" s="167"/>
      <c r="FI132" s="167"/>
      <c r="FJ132" s="167"/>
      <c r="FK132" s="167"/>
      <c r="FL132" s="167"/>
      <c r="FM132" s="167"/>
      <c r="FN132" s="167"/>
      <c r="FO132" s="167"/>
      <c r="FP132" s="167"/>
      <c r="FQ132" s="167"/>
      <c r="FR132" s="167"/>
      <c r="FS132" s="167"/>
      <c r="FT132" s="167"/>
      <c r="FU132" s="167"/>
      <c r="FV132" s="167"/>
      <c r="FW132" s="167"/>
      <c r="FX132" s="167"/>
      <c r="FY132" s="167"/>
      <c r="FZ132" s="167"/>
      <c r="GA132" s="167"/>
      <c r="GB132" s="167"/>
      <c r="GC132" s="167"/>
      <c r="GD132" s="167"/>
      <c r="GE132" s="167"/>
      <c r="GF132" s="167"/>
      <c r="GG132" s="167"/>
      <c r="GH132" s="167"/>
      <c r="GI132" s="167"/>
      <c r="GJ132" s="167"/>
      <c r="GK132" s="167"/>
      <c r="GL132" s="167"/>
      <c r="GM132" s="167"/>
      <c r="GN132" s="167"/>
      <c r="GO132" s="167"/>
      <c r="GP132" s="167"/>
      <c r="GQ132" s="167"/>
      <c r="GR132" s="167"/>
      <c r="GS132" s="167"/>
      <c r="GT132" s="167"/>
      <c r="GU132" s="167"/>
      <c r="GV132" s="167"/>
      <c r="GW132" s="167"/>
      <c r="GX132" s="167"/>
      <c r="GY132" s="167"/>
      <c r="GZ132" s="167"/>
      <c r="HA132" s="167"/>
      <c r="HB132" s="167"/>
      <c r="HC132" s="167"/>
      <c r="HD132" s="167"/>
      <c r="HE132" s="167"/>
      <c r="HF132" s="167"/>
      <c r="HG132" s="167"/>
      <c r="HH132" s="167"/>
      <c r="HI132" s="167"/>
      <c r="HJ132" s="167"/>
      <c r="HK132" s="167"/>
      <c r="HL132" s="167"/>
      <c r="HM132" s="167"/>
      <c r="HN132" s="167"/>
      <c r="HO132" s="167"/>
      <c r="HP132" s="167"/>
      <c r="HQ132" s="167"/>
      <c r="HR132" s="167"/>
      <c r="HS132" s="167"/>
      <c r="HT132" s="167"/>
      <c r="HU132" s="167"/>
      <c r="HV132" s="167"/>
      <c r="HW132" s="167"/>
      <c r="HX132" s="167"/>
      <c r="HY132" s="167"/>
      <c r="HZ132" s="167"/>
      <c r="IA132" s="167"/>
      <c r="IB132" s="167"/>
      <c r="IC132" s="167"/>
      <c r="ID132" s="167"/>
      <c r="IE132" s="167"/>
      <c r="IF132" s="167"/>
      <c r="IG132" s="167"/>
      <c r="IH132" s="167"/>
      <c r="II132" s="167"/>
      <c r="IJ132" s="167"/>
      <c r="IK132" s="167"/>
      <c r="IL132" s="167"/>
      <c r="IM132" s="167"/>
      <c r="IN132" s="167"/>
      <c r="IO132" s="167"/>
      <c r="IP132" s="167"/>
      <c r="IQ132" s="167"/>
      <c r="IR132" s="167"/>
      <c r="IS132" s="167"/>
      <c r="IT132" s="167"/>
      <c r="IU132" s="167"/>
      <c r="IV132" s="167"/>
    </row>
    <row r="133" spans="1:256" x14ac:dyDescent="0.2">
      <c r="A133" s="167"/>
      <c r="B133" s="167"/>
      <c r="C133" s="167"/>
      <c r="D133" s="167"/>
      <c r="E133" s="170"/>
      <c r="F133" s="171"/>
      <c r="G133" s="171"/>
      <c r="H133" s="172"/>
      <c r="J133" s="167"/>
      <c r="K133" s="167"/>
      <c r="L133" s="167"/>
      <c r="M133" s="167"/>
      <c r="N133" s="167"/>
      <c r="O133" s="167"/>
      <c r="P133" s="167"/>
      <c r="Q133" s="167"/>
      <c r="R133" s="167"/>
      <c r="S133" s="167"/>
      <c r="T133" s="167"/>
      <c r="U133" s="167"/>
      <c r="V133" s="167"/>
      <c r="W133" s="167"/>
      <c r="X133" s="167"/>
      <c r="Y133" s="167"/>
      <c r="Z133" s="167"/>
      <c r="AA133" s="167"/>
      <c r="AB133" s="167"/>
      <c r="AC133" s="167"/>
      <c r="AD133" s="167"/>
      <c r="AE133" s="167"/>
      <c r="AF133" s="167"/>
      <c r="AG133" s="167"/>
      <c r="AH133" s="167"/>
      <c r="AI133" s="167"/>
      <c r="AJ133" s="167"/>
      <c r="AK133" s="167"/>
      <c r="AL133" s="167"/>
      <c r="AM133" s="167"/>
      <c r="AN133" s="167"/>
      <c r="AO133" s="167"/>
      <c r="AP133" s="167"/>
      <c r="AQ133" s="167"/>
      <c r="AR133" s="167"/>
      <c r="AS133" s="167"/>
      <c r="AT133" s="167"/>
      <c r="AU133" s="167"/>
      <c r="AV133" s="167"/>
      <c r="AW133" s="167"/>
      <c r="AX133" s="167"/>
      <c r="AY133" s="167"/>
      <c r="AZ133" s="167"/>
      <c r="BA133" s="167"/>
      <c r="BB133" s="167"/>
      <c r="BC133" s="167"/>
      <c r="BD133" s="167"/>
      <c r="BE133" s="167"/>
      <c r="BF133" s="167"/>
      <c r="BG133" s="167"/>
      <c r="BH133" s="167"/>
      <c r="BI133" s="167"/>
      <c r="BJ133" s="167"/>
      <c r="BK133" s="167"/>
      <c r="BL133" s="167"/>
      <c r="BM133" s="167"/>
      <c r="BN133" s="167"/>
      <c r="BO133" s="167"/>
      <c r="BP133" s="167"/>
      <c r="BQ133" s="167"/>
      <c r="BR133" s="167"/>
      <c r="BS133" s="167"/>
      <c r="BT133" s="167"/>
      <c r="BU133" s="167"/>
      <c r="BV133" s="167"/>
      <c r="BW133" s="167"/>
      <c r="BX133" s="167"/>
      <c r="BY133" s="167"/>
      <c r="BZ133" s="167"/>
      <c r="CA133" s="167"/>
      <c r="CB133" s="167"/>
      <c r="CC133" s="167"/>
      <c r="CD133" s="167"/>
      <c r="CE133" s="167"/>
      <c r="CF133" s="167"/>
      <c r="CG133" s="167"/>
      <c r="CH133" s="167"/>
      <c r="CI133" s="167"/>
      <c r="CJ133" s="167"/>
      <c r="CK133" s="167"/>
      <c r="CL133" s="167"/>
      <c r="CM133" s="167"/>
      <c r="CN133" s="167"/>
      <c r="CO133" s="167"/>
      <c r="CP133" s="167"/>
      <c r="CQ133" s="167"/>
      <c r="CR133" s="167"/>
      <c r="CS133" s="167"/>
      <c r="CT133" s="167"/>
      <c r="CU133" s="167"/>
      <c r="CV133" s="167"/>
      <c r="CW133" s="167"/>
      <c r="CX133" s="167"/>
      <c r="CY133" s="167"/>
      <c r="CZ133" s="167"/>
      <c r="DA133" s="167"/>
      <c r="DB133" s="167"/>
      <c r="DC133" s="167"/>
      <c r="DD133" s="167"/>
      <c r="DE133" s="167"/>
      <c r="DF133" s="167"/>
      <c r="DG133" s="167"/>
      <c r="DH133" s="167"/>
      <c r="DI133" s="167"/>
      <c r="DJ133" s="167"/>
      <c r="DK133" s="167"/>
      <c r="DL133" s="167"/>
      <c r="DM133" s="167"/>
      <c r="DN133" s="167"/>
      <c r="DO133" s="167"/>
      <c r="DP133" s="167"/>
      <c r="DQ133" s="167"/>
      <c r="DR133" s="167"/>
      <c r="DS133" s="167"/>
      <c r="DT133" s="167"/>
      <c r="DU133" s="167"/>
      <c r="DV133" s="167"/>
      <c r="DW133" s="167"/>
      <c r="DX133" s="167"/>
      <c r="DY133" s="167"/>
      <c r="DZ133" s="167"/>
      <c r="EA133" s="167"/>
      <c r="EB133" s="167"/>
      <c r="EC133" s="167"/>
      <c r="ED133" s="167"/>
      <c r="EE133" s="167"/>
      <c r="EF133" s="167"/>
      <c r="EG133" s="167"/>
      <c r="EH133" s="167"/>
      <c r="EI133" s="167"/>
      <c r="EJ133" s="167"/>
      <c r="EK133" s="167"/>
      <c r="EL133" s="167"/>
      <c r="EM133" s="167"/>
      <c r="EN133" s="167"/>
      <c r="EO133" s="167"/>
      <c r="EP133" s="167"/>
      <c r="EQ133" s="167"/>
      <c r="ER133" s="167"/>
      <c r="ES133" s="167"/>
      <c r="ET133" s="167"/>
      <c r="EU133" s="167"/>
      <c r="EV133" s="167"/>
      <c r="EW133" s="167"/>
      <c r="EX133" s="167"/>
      <c r="EY133" s="167"/>
      <c r="EZ133" s="167"/>
      <c r="FA133" s="167"/>
      <c r="FB133" s="167"/>
      <c r="FC133" s="167"/>
      <c r="FD133" s="167"/>
      <c r="FE133" s="167"/>
      <c r="FF133" s="167"/>
      <c r="FG133" s="167"/>
      <c r="FH133" s="167"/>
      <c r="FI133" s="167"/>
      <c r="FJ133" s="167"/>
      <c r="FK133" s="167"/>
      <c r="FL133" s="167"/>
      <c r="FM133" s="167"/>
      <c r="FN133" s="167"/>
      <c r="FO133" s="167"/>
      <c r="FP133" s="167"/>
      <c r="FQ133" s="167"/>
      <c r="FR133" s="167"/>
      <c r="FS133" s="167"/>
      <c r="FT133" s="167"/>
      <c r="FU133" s="167"/>
      <c r="FV133" s="167"/>
      <c r="FW133" s="167"/>
      <c r="FX133" s="167"/>
      <c r="FY133" s="167"/>
      <c r="FZ133" s="167"/>
      <c r="GA133" s="167"/>
      <c r="GB133" s="167"/>
      <c r="GC133" s="167"/>
      <c r="GD133" s="167"/>
      <c r="GE133" s="167"/>
      <c r="GF133" s="167"/>
      <c r="GG133" s="167"/>
      <c r="GH133" s="167"/>
      <c r="GI133" s="167"/>
      <c r="GJ133" s="167"/>
      <c r="GK133" s="167"/>
      <c r="GL133" s="167"/>
      <c r="GM133" s="167"/>
      <c r="GN133" s="167"/>
      <c r="GO133" s="167"/>
      <c r="GP133" s="167"/>
      <c r="GQ133" s="167"/>
      <c r="GR133" s="167"/>
      <c r="GS133" s="167"/>
      <c r="GT133" s="167"/>
      <c r="GU133" s="167"/>
      <c r="GV133" s="167"/>
      <c r="GW133" s="167"/>
      <c r="GX133" s="167"/>
      <c r="GY133" s="167"/>
      <c r="GZ133" s="167"/>
      <c r="HA133" s="167"/>
      <c r="HB133" s="167"/>
      <c r="HC133" s="167"/>
      <c r="HD133" s="167"/>
      <c r="HE133" s="167"/>
      <c r="HF133" s="167"/>
      <c r="HG133" s="167"/>
      <c r="HH133" s="167"/>
      <c r="HI133" s="167"/>
      <c r="HJ133" s="167"/>
      <c r="HK133" s="167"/>
      <c r="HL133" s="167"/>
      <c r="HM133" s="167"/>
      <c r="HN133" s="167"/>
      <c r="HO133" s="167"/>
      <c r="HP133" s="167"/>
      <c r="HQ133" s="167"/>
      <c r="HR133" s="167"/>
      <c r="HS133" s="167"/>
      <c r="HT133" s="167"/>
      <c r="HU133" s="167"/>
      <c r="HV133" s="167"/>
      <c r="HW133" s="167"/>
      <c r="HX133" s="167"/>
      <c r="HY133" s="167"/>
      <c r="HZ133" s="167"/>
      <c r="IA133" s="167"/>
      <c r="IB133" s="167"/>
      <c r="IC133" s="167"/>
      <c r="ID133" s="167"/>
      <c r="IE133" s="167"/>
      <c r="IF133" s="167"/>
      <c r="IG133" s="167"/>
      <c r="IH133" s="167"/>
      <c r="II133" s="167"/>
      <c r="IJ133" s="167"/>
      <c r="IK133" s="167"/>
      <c r="IL133" s="167"/>
      <c r="IM133" s="167"/>
      <c r="IN133" s="167"/>
      <c r="IO133" s="167"/>
      <c r="IP133" s="167"/>
      <c r="IQ133" s="167"/>
      <c r="IR133" s="167"/>
      <c r="IS133" s="167"/>
      <c r="IT133" s="167"/>
      <c r="IU133" s="167"/>
      <c r="IV133" s="167"/>
    </row>
    <row r="134" spans="1:256" x14ac:dyDescent="0.2">
      <c r="A134" s="167"/>
      <c r="B134" s="167"/>
      <c r="C134" s="167"/>
      <c r="D134" s="167"/>
      <c r="E134" s="170"/>
      <c r="F134" s="171"/>
      <c r="G134" s="171"/>
      <c r="H134" s="172"/>
      <c r="J134" s="167"/>
      <c r="K134" s="167"/>
      <c r="L134" s="167"/>
      <c r="M134" s="167"/>
      <c r="N134" s="167"/>
      <c r="O134" s="167"/>
      <c r="P134" s="167"/>
      <c r="Q134" s="167"/>
      <c r="R134" s="167"/>
      <c r="S134" s="167"/>
      <c r="T134" s="167"/>
      <c r="U134" s="167"/>
      <c r="V134" s="167"/>
      <c r="W134" s="167"/>
      <c r="X134" s="167"/>
      <c r="Y134" s="167"/>
      <c r="Z134" s="167"/>
      <c r="AA134" s="167"/>
      <c r="AB134" s="167"/>
      <c r="AC134" s="167"/>
      <c r="AD134" s="167"/>
      <c r="AE134" s="167"/>
      <c r="AF134" s="167"/>
      <c r="AG134" s="167"/>
      <c r="AH134" s="167"/>
      <c r="AI134" s="167"/>
      <c r="AJ134" s="167"/>
      <c r="AK134" s="167"/>
      <c r="AL134" s="167"/>
      <c r="AM134" s="167"/>
      <c r="AN134" s="167"/>
      <c r="AO134" s="167"/>
      <c r="AP134" s="167"/>
      <c r="AQ134" s="167"/>
      <c r="AR134" s="167"/>
      <c r="AS134" s="167"/>
      <c r="AT134" s="167"/>
      <c r="AU134" s="167"/>
      <c r="AV134" s="167"/>
      <c r="AW134" s="167"/>
      <c r="AX134" s="167"/>
      <c r="AY134" s="167"/>
      <c r="AZ134" s="167"/>
      <c r="BA134" s="167"/>
      <c r="BB134" s="167"/>
      <c r="BC134" s="167"/>
      <c r="BD134" s="167"/>
      <c r="BE134" s="167"/>
      <c r="BF134" s="167"/>
      <c r="BG134" s="167"/>
      <c r="BH134" s="167"/>
      <c r="BI134" s="167"/>
      <c r="BJ134" s="167"/>
      <c r="BK134" s="167"/>
      <c r="BL134" s="167"/>
      <c r="BM134" s="167"/>
      <c r="BN134" s="167"/>
      <c r="BO134" s="167"/>
      <c r="BP134" s="167"/>
      <c r="BQ134" s="167"/>
      <c r="BR134" s="167"/>
      <c r="BS134" s="167"/>
      <c r="BT134" s="167"/>
      <c r="BU134" s="167"/>
      <c r="BV134" s="167"/>
      <c r="BW134" s="167"/>
      <c r="BX134" s="167"/>
      <c r="BY134" s="167"/>
      <c r="BZ134" s="167"/>
      <c r="CA134" s="167"/>
      <c r="CB134" s="167"/>
      <c r="CC134" s="167"/>
      <c r="CD134" s="167"/>
      <c r="CE134" s="167"/>
      <c r="CF134" s="167"/>
      <c r="CG134" s="167"/>
      <c r="CH134" s="167"/>
      <c r="CI134" s="167"/>
      <c r="CJ134" s="167"/>
      <c r="CK134" s="167"/>
      <c r="CL134" s="167"/>
      <c r="CM134" s="167"/>
      <c r="CN134" s="167"/>
      <c r="CO134" s="167"/>
      <c r="CP134" s="167"/>
      <c r="CQ134" s="167"/>
      <c r="CR134" s="167"/>
      <c r="CS134" s="167"/>
      <c r="CT134" s="167"/>
      <c r="CU134" s="167"/>
      <c r="CV134" s="167"/>
      <c r="CW134" s="167"/>
      <c r="CX134" s="167"/>
      <c r="CY134" s="167"/>
      <c r="CZ134" s="167"/>
      <c r="DA134" s="167"/>
      <c r="DB134" s="167"/>
      <c r="DC134" s="167"/>
      <c r="DD134" s="167"/>
      <c r="DE134" s="167"/>
      <c r="DF134" s="167"/>
      <c r="DG134" s="167"/>
      <c r="DH134" s="167"/>
      <c r="DI134" s="167"/>
      <c r="DJ134" s="167"/>
      <c r="DK134" s="167"/>
      <c r="DL134" s="167"/>
      <c r="DM134" s="167"/>
      <c r="DN134" s="167"/>
      <c r="DO134" s="167"/>
      <c r="DP134" s="167"/>
      <c r="DQ134" s="167"/>
      <c r="DR134" s="167"/>
      <c r="DS134" s="167"/>
      <c r="DT134" s="167"/>
      <c r="DU134" s="167"/>
      <c r="DV134" s="167"/>
      <c r="DW134" s="167"/>
      <c r="DX134" s="167"/>
      <c r="DY134" s="167"/>
      <c r="DZ134" s="167"/>
      <c r="EA134" s="167"/>
      <c r="EB134" s="167"/>
      <c r="EC134" s="167"/>
      <c r="ED134" s="167"/>
      <c r="EE134" s="167"/>
      <c r="EF134" s="167"/>
      <c r="EG134" s="167"/>
      <c r="EH134" s="167"/>
      <c r="EI134" s="167"/>
      <c r="EJ134" s="167"/>
      <c r="EK134" s="167"/>
      <c r="EL134" s="167"/>
      <c r="EM134" s="167"/>
      <c r="EN134" s="167"/>
      <c r="EO134" s="167"/>
      <c r="EP134" s="167"/>
      <c r="EQ134" s="167"/>
      <c r="ER134" s="167"/>
      <c r="ES134" s="167"/>
      <c r="ET134" s="167"/>
      <c r="EU134" s="167"/>
      <c r="EV134" s="167"/>
      <c r="EW134" s="167"/>
      <c r="EX134" s="167"/>
      <c r="EY134" s="167"/>
      <c r="EZ134" s="167"/>
      <c r="FA134" s="167"/>
      <c r="FB134" s="167"/>
      <c r="FC134" s="167"/>
      <c r="FD134" s="167"/>
      <c r="FE134" s="167"/>
      <c r="FF134" s="167"/>
      <c r="FG134" s="167"/>
      <c r="FH134" s="167"/>
      <c r="FI134" s="167"/>
      <c r="FJ134" s="167"/>
      <c r="FK134" s="167"/>
      <c r="FL134" s="167"/>
      <c r="FM134" s="167"/>
      <c r="FN134" s="167"/>
      <c r="FO134" s="167"/>
      <c r="FP134" s="167"/>
      <c r="FQ134" s="167"/>
      <c r="FR134" s="167"/>
      <c r="FS134" s="167"/>
      <c r="FT134" s="167"/>
      <c r="FU134" s="167"/>
      <c r="FV134" s="167"/>
      <c r="FW134" s="167"/>
      <c r="FX134" s="167"/>
      <c r="FY134" s="167"/>
      <c r="FZ134" s="167"/>
      <c r="GA134" s="167"/>
      <c r="GB134" s="167"/>
      <c r="GC134" s="167"/>
      <c r="GD134" s="167"/>
      <c r="GE134" s="167"/>
      <c r="GF134" s="167"/>
      <c r="GG134" s="167"/>
      <c r="GH134" s="167"/>
      <c r="GI134" s="167"/>
      <c r="GJ134" s="167"/>
      <c r="GK134" s="167"/>
      <c r="GL134" s="167"/>
      <c r="GM134" s="167"/>
      <c r="GN134" s="167"/>
      <c r="GO134" s="167"/>
      <c r="GP134" s="167"/>
      <c r="GQ134" s="167"/>
      <c r="GR134" s="167"/>
      <c r="GS134" s="167"/>
      <c r="GT134" s="167"/>
      <c r="GU134" s="167"/>
      <c r="GV134" s="167"/>
      <c r="GW134" s="167"/>
      <c r="GX134" s="167"/>
      <c r="GY134" s="167"/>
      <c r="GZ134" s="167"/>
      <c r="HA134" s="167"/>
      <c r="HB134" s="167"/>
      <c r="HC134" s="167"/>
      <c r="HD134" s="167"/>
      <c r="HE134" s="167"/>
      <c r="HF134" s="167"/>
      <c r="HG134" s="167"/>
      <c r="HH134" s="167"/>
      <c r="HI134" s="167"/>
      <c r="HJ134" s="167"/>
      <c r="HK134" s="167"/>
      <c r="HL134" s="167"/>
      <c r="HM134" s="167"/>
      <c r="HN134" s="167"/>
      <c r="HO134" s="167"/>
      <c r="HP134" s="167"/>
      <c r="HQ134" s="167"/>
      <c r="HR134" s="167"/>
      <c r="HS134" s="167"/>
      <c r="HT134" s="167"/>
      <c r="HU134" s="167"/>
      <c r="HV134" s="167"/>
      <c r="HW134" s="167"/>
      <c r="HX134" s="167"/>
      <c r="HY134" s="167"/>
      <c r="HZ134" s="167"/>
      <c r="IA134" s="167"/>
      <c r="IB134" s="167"/>
      <c r="IC134" s="167"/>
      <c r="ID134" s="167"/>
      <c r="IE134" s="167"/>
      <c r="IF134" s="167"/>
      <c r="IG134" s="167"/>
      <c r="IH134" s="167"/>
      <c r="II134" s="167"/>
      <c r="IJ134" s="167"/>
      <c r="IK134" s="167"/>
      <c r="IL134" s="167"/>
      <c r="IM134" s="167"/>
      <c r="IN134" s="167"/>
      <c r="IO134" s="167"/>
      <c r="IP134" s="167"/>
      <c r="IQ134" s="167"/>
      <c r="IR134" s="167"/>
      <c r="IS134" s="167"/>
      <c r="IT134" s="167"/>
      <c r="IU134" s="167"/>
      <c r="IV134" s="167"/>
    </row>
    <row r="135" spans="1:256" x14ac:dyDescent="0.2">
      <c r="A135" s="167"/>
      <c r="B135" s="167"/>
      <c r="C135" s="167"/>
      <c r="D135" s="167"/>
      <c r="E135" s="170"/>
      <c r="F135" s="171"/>
      <c r="G135" s="171"/>
      <c r="H135" s="172"/>
      <c r="J135" s="167"/>
      <c r="K135" s="167"/>
      <c r="L135" s="167"/>
      <c r="M135" s="167"/>
      <c r="N135" s="167"/>
      <c r="O135" s="167"/>
      <c r="P135" s="167"/>
      <c r="Q135" s="167"/>
      <c r="R135" s="167"/>
      <c r="S135" s="167"/>
      <c r="T135" s="167"/>
      <c r="U135" s="167"/>
      <c r="V135" s="167"/>
      <c r="W135" s="167"/>
      <c r="X135" s="167"/>
      <c r="Y135" s="167"/>
      <c r="Z135" s="167"/>
      <c r="AA135" s="167"/>
      <c r="AB135" s="167"/>
      <c r="AC135" s="167"/>
      <c r="AD135" s="167"/>
      <c r="AE135" s="167"/>
      <c r="AF135" s="167"/>
      <c r="AG135" s="167"/>
      <c r="AH135" s="167"/>
      <c r="AI135" s="167"/>
      <c r="AJ135" s="167"/>
      <c r="AK135" s="167"/>
      <c r="AL135" s="167"/>
      <c r="AM135" s="167"/>
      <c r="AN135" s="167"/>
      <c r="AO135" s="167"/>
      <c r="AP135" s="167"/>
      <c r="AQ135" s="167"/>
      <c r="AR135" s="167"/>
      <c r="AS135" s="167"/>
      <c r="AT135" s="167"/>
      <c r="AU135" s="167"/>
      <c r="AV135" s="167"/>
      <c r="AW135" s="167"/>
      <c r="AX135" s="167"/>
      <c r="AY135" s="167"/>
      <c r="AZ135" s="167"/>
      <c r="BA135" s="167"/>
      <c r="BB135" s="167"/>
      <c r="BC135" s="167"/>
      <c r="BD135" s="167"/>
      <c r="BE135" s="167"/>
      <c r="BF135" s="167"/>
      <c r="BG135" s="167"/>
      <c r="BH135" s="167"/>
      <c r="BI135" s="167"/>
      <c r="BJ135" s="167"/>
      <c r="BK135" s="167"/>
      <c r="BL135" s="167"/>
      <c r="BM135" s="167"/>
      <c r="BN135" s="167"/>
      <c r="BO135" s="167"/>
      <c r="BP135" s="167"/>
      <c r="BQ135" s="167"/>
      <c r="BR135" s="167"/>
      <c r="BS135" s="167"/>
      <c r="BT135" s="167"/>
      <c r="BU135" s="167"/>
      <c r="BV135" s="167"/>
      <c r="BW135" s="167"/>
      <c r="BX135" s="167"/>
      <c r="BY135" s="167"/>
      <c r="BZ135" s="167"/>
      <c r="CA135" s="167"/>
      <c r="CB135" s="167"/>
      <c r="CC135" s="167"/>
      <c r="CD135" s="167"/>
      <c r="CE135" s="167"/>
      <c r="CF135" s="167"/>
      <c r="CG135" s="167"/>
      <c r="CH135" s="167"/>
      <c r="CI135" s="167"/>
      <c r="CJ135" s="167"/>
      <c r="CK135" s="167"/>
      <c r="CL135" s="167"/>
      <c r="CM135" s="167"/>
      <c r="CN135" s="167"/>
      <c r="CO135" s="167"/>
      <c r="CP135" s="167"/>
      <c r="CQ135" s="167"/>
      <c r="CR135" s="167"/>
      <c r="CS135" s="167"/>
      <c r="CT135" s="167"/>
      <c r="CU135" s="167"/>
      <c r="CV135" s="167"/>
      <c r="CW135" s="167"/>
      <c r="CX135" s="167"/>
      <c r="CY135" s="167"/>
      <c r="CZ135" s="167"/>
      <c r="DA135" s="167"/>
      <c r="DB135" s="167"/>
      <c r="DC135" s="167"/>
      <c r="DD135" s="167"/>
      <c r="DE135" s="167"/>
      <c r="DF135" s="167"/>
      <c r="DG135" s="167"/>
      <c r="DH135" s="167"/>
      <c r="DI135" s="167"/>
      <c r="DJ135" s="167"/>
      <c r="DK135" s="167"/>
      <c r="DL135" s="167"/>
      <c r="DM135" s="167"/>
      <c r="DN135" s="167"/>
      <c r="DO135" s="167"/>
      <c r="DP135" s="167"/>
      <c r="DQ135" s="167"/>
      <c r="DR135" s="167"/>
      <c r="DS135" s="167"/>
      <c r="DT135" s="167"/>
      <c r="DU135" s="167"/>
      <c r="DV135" s="167"/>
      <c r="DW135" s="167"/>
      <c r="DX135" s="167"/>
      <c r="DY135" s="167"/>
      <c r="DZ135" s="167"/>
      <c r="EA135" s="167"/>
      <c r="EB135" s="167"/>
      <c r="EC135" s="167"/>
      <c r="ED135" s="167"/>
      <c r="EE135" s="167"/>
      <c r="EF135" s="167"/>
      <c r="EG135" s="167"/>
      <c r="EH135" s="167"/>
      <c r="EI135" s="167"/>
      <c r="EJ135" s="167"/>
      <c r="EK135" s="167"/>
      <c r="EL135" s="167"/>
      <c r="EM135" s="167"/>
      <c r="EN135" s="167"/>
      <c r="EO135" s="167"/>
      <c r="EP135" s="167"/>
      <c r="EQ135" s="167"/>
      <c r="ER135" s="167"/>
      <c r="ES135" s="167"/>
      <c r="ET135" s="167"/>
      <c r="EU135" s="167"/>
      <c r="EV135" s="167"/>
      <c r="EW135" s="167"/>
      <c r="EX135" s="167"/>
      <c r="EY135" s="167"/>
      <c r="EZ135" s="167"/>
      <c r="FA135" s="167"/>
      <c r="FB135" s="167"/>
      <c r="FC135" s="167"/>
      <c r="FD135" s="167"/>
      <c r="FE135" s="167"/>
      <c r="FF135" s="167"/>
      <c r="FG135" s="167"/>
      <c r="FH135" s="167"/>
      <c r="FI135" s="167"/>
      <c r="FJ135" s="167"/>
      <c r="FK135" s="167"/>
      <c r="FL135" s="167"/>
      <c r="FM135" s="167"/>
      <c r="FN135" s="167"/>
      <c r="FO135" s="167"/>
      <c r="FP135" s="167"/>
      <c r="FQ135" s="167"/>
      <c r="FR135" s="167"/>
      <c r="FS135" s="167"/>
      <c r="FT135" s="167"/>
      <c r="FU135" s="167"/>
      <c r="FV135" s="167"/>
      <c r="FW135" s="167"/>
      <c r="FX135" s="167"/>
      <c r="FY135" s="167"/>
      <c r="FZ135" s="167"/>
      <c r="GA135" s="167"/>
      <c r="GB135" s="167"/>
      <c r="GC135" s="167"/>
      <c r="GD135" s="167"/>
      <c r="GE135" s="167"/>
      <c r="GF135" s="167"/>
      <c r="GG135" s="167"/>
      <c r="GH135" s="167"/>
      <c r="GI135" s="167"/>
      <c r="GJ135" s="167"/>
      <c r="GK135" s="167"/>
      <c r="GL135" s="167"/>
      <c r="GM135" s="167"/>
      <c r="GN135" s="167"/>
      <c r="GO135" s="167"/>
      <c r="GP135" s="167"/>
      <c r="GQ135" s="167"/>
      <c r="GR135" s="167"/>
      <c r="GS135" s="167"/>
      <c r="GT135" s="167"/>
      <c r="GU135" s="167"/>
      <c r="GV135" s="167"/>
      <c r="GW135" s="167"/>
      <c r="GX135" s="167"/>
      <c r="GY135" s="167"/>
      <c r="GZ135" s="167"/>
      <c r="HA135" s="167"/>
      <c r="HB135" s="167"/>
      <c r="HC135" s="167"/>
      <c r="HD135" s="167"/>
      <c r="HE135" s="167"/>
      <c r="HF135" s="167"/>
      <c r="HG135" s="167"/>
      <c r="HH135" s="167"/>
      <c r="HI135" s="167"/>
      <c r="HJ135" s="167"/>
      <c r="HK135" s="167"/>
      <c r="HL135" s="167"/>
      <c r="HM135" s="167"/>
      <c r="HN135" s="167"/>
      <c r="HO135" s="167"/>
      <c r="HP135" s="167"/>
      <c r="HQ135" s="167"/>
      <c r="HR135" s="167"/>
      <c r="HS135" s="167"/>
      <c r="HT135" s="167"/>
      <c r="HU135" s="167"/>
      <c r="HV135" s="167"/>
      <c r="HW135" s="167"/>
      <c r="HX135" s="167"/>
      <c r="HY135" s="167"/>
      <c r="HZ135" s="167"/>
      <c r="IA135" s="167"/>
      <c r="IB135" s="167"/>
      <c r="IC135" s="167"/>
      <c r="ID135" s="167"/>
      <c r="IE135" s="167"/>
      <c r="IF135" s="167"/>
      <c r="IG135" s="167"/>
      <c r="IH135" s="167"/>
      <c r="II135" s="167"/>
      <c r="IJ135" s="167"/>
      <c r="IK135" s="167"/>
      <c r="IL135" s="167"/>
      <c r="IM135" s="167"/>
      <c r="IN135" s="167"/>
      <c r="IO135" s="167"/>
      <c r="IP135" s="167"/>
      <c r="IQ135" s="167"/>
      <c r="IR135" s="167"/>
      <c r="IS135" s="167"/>
      <c r="IT135" s="167"/>
      <c r="IU135" s="167"/>
      <c r="IV135" s="167"/>
    </row>
    <row r="136" spans="1:256" x14ac:dyDescent="0.2">
      <c r="A136" s="167"/>
      <c r="B136" s="167"/>
      <c r="C136" s="167"/>
      <c r="D136" s="167"/>
      <c r="E136" s="170"/>
      <c r="F136" s="171"/>
      <c r="G136" s="171"/>
      <c r="H136" s="172"/>
      <c r="J136" s="167"/>
      <c r="K136" s="167"/>
      <c r="L136" s="167"/>
      <c r="M136" s="167"/>
      <c r="N136" s="167"/>
      <c r="O136" s="167"/>
      <c r="P136" s="167"/>
      <c r="Q136" s="167"/>
      <c r="R136" s="167"/>
      <c r="S136" s="167"/>
      <c r="T136" s="167"/>
      <c r="U136" s="167"/>
      <c r="V136" s="167"/>
      <c r="W136" s="167"/>
      <c r="X136" s="167"/>
      <c r="Y136" s="167"/>
      <c r="Z136" s="167"/>
      <c r="AA136" s="167"/>
      <c r="AB136" s="167"/>
      <c r="AC136" s="167"/>
      <c r="AD136" s="167"/>
      <c r="AE136" s="167"/>
      <c r="AF136" s="167"/>
      <c r="AG136" s="167"/>
      <c r="AH136" s="167"/>
      <c r="AI136" s="167"/>
      <c r="AJ136" s="167"/>
      <c r="AK136" s="167"/>
      <c r="AL136" s="167"/>
      <c r="AM136" s="167"/>
      <c r="AN136" s="167"/>
      <c r="AO136" s="167"/>
      <c r="AP136" s="167"/>
      <c r="AQ136" s="167"/>
      <c r="AR136" s="167"/>
      <c r="AS136" s="167"/>
      <c r="AT136" s="167"/>
      <c r="AU136" s="167"/>
      <c r="AV136" s="167"/>
      <c r="AW136" s="167"/>
      <c r="AX136" s="167"/>
      <c r="AY136" s="167"/>
      <c r="AZ136" s="167"/>
      <c r="BA136" s="167"/>
      <c r="BB136" s="167"/>
      <c r="BC136" s="167"/>
      <c r="BD136" s="167"/>
      <c r="BE136" s="167"/>
      <c r="BF136" s="167"/>
      <c r="BG136" s="167"/>
      <c r="BH136" s="167"/>
      <c r="BI136" s="167"/>
      <c r="BJ136" s="167"/>
      <c r="BK136" s="167"/>
      <c r="BL136" s="167"/>
      <c r="BM136" s="167"/>
      <c r="BN136" s="167"/>
      <c r="BO136" s="167"/>
      <c r="BP136" s="167"/>
      <c r="BQ136" s="167"/>
      <c r="BR136" s="167"/>
      <c r="BS136" s="167"/>
      <c r="BT136" s="167"/>
      <c r="BU136" s="167"/>
      <c r="BV136" s="167"/>
      <c r="BW136" s="167"/>
      <c r="BX136" s="167"/>
      <c r="BY136" s="167"/>
      <c r="BZ136" s="167"/>
      <c r="CA136" s="167"/>
      <c r="CB136" s="167"/>
      <c r="CC136" s="167"/>
      <c r="CD136" s="167"/>
      <c r="CE136" s="167"/>
      <c r="CF136" s="167"/>
      <c r="CG136" s="167"/>
      <c r="CH136" s="167"/>
      <c r="CI136" s="167"/>
      <c r="CJ136" s="167"/>
      <c r="CK136" s="167"/>
      <c r="CL136" s="167"/>
      <c r="CM136" s="167"/>
      <c r="CN136" s="167"/>
      <c r="CO136" s="167"/>
      <c r="CP136" s="167"/>
      <c r="CQ136" s="167"/>
      <c r="CR136" s="167"/>
      <c r="CS136" s="167"/>
      <c r="CT136" s="167"/>
      <c r="CU136" s="167"/>
      <c r="CV136" s="167"/>
      <c r="CW136" s="167"/>
      <c r="CX136" s="167"/>
      <c r="CY136" s="167"/>
      <c r="CZ136" s="167"/>
      <c r="DA136" s="167"/>
      <c r="DB136" s="167"/>
      <c r="DC136" s="167"/>
      <c r="DD136" s="167"/>
      <c r="DE136" s="167"/>
      <c r="DF136" s="167"/>
      <c r="DG136" s="167"/>
      <c r="DH136" s="167"/>
      <c r="DI136" s="167"/>
      <c r="DJ136" s="167"/>
      <c r="DK136" s="167"/>
      <c r="DL136" s="167"/>
      <c r="DM136" s="167"/>
      <c r="DN136" s="167"/>
      <c r="DO136" s="167"/>
      <c r="DP136" s="167"/>
      <c r="DQ136" s="167"/>
      <c r="DR136" s="167"/>
      <c r="DS136" s="167"/>
      <c r="DT136" s="167"/>
      <c r="DU136" s="167"/>
      <c r="DV136" s="167"/>
      <c r="DW136" s="167"/>
      <c r="DX136" s="167"/>
      <c r="DY136" s="167"/>
      <c r="DZ136" s="167"/>
      <c r="EA136" s="167"/>
      <c r="EB136" s="167"/>
      <c r="EC136" s="167"/>
      <c r="ED136" s="167"/>
      <c r="EE136" s="167"/>
      <c r="EF136" s="167"/>
      <c r="EG136" s="167"/>
      <c r="EH136" s="167"/>
      <c r="EI136" s="167"/>
      <c r="EJ136" s="167"/>
      <c r="EK136" s="167"/>
      <c r="EL136" s="167"/>
      <c r="EM136" s="167"/>
      <c r="EN136" s="167"/>
      <c r="EO136" s="167"/>
      <c r="EP136" s="167"/>
      <c r="EQ136" s="167"/>
      <c r="ER136" s="167"/>
      <c r="ES136" s="167"/>
      <c r="ET136" s="167"/>
      <c r="EU136" s="167"/>
      <c r="EV136" s="167"/>
      <c r="EW136" s="167"/>
      <c r="EX136" s="167"/>
      <c r="EY136" s="167"/>
      <c r="EZ136" s="167"/>
      <c r="FA136" s="167"/>
      <c r="FB136" s="167"/>
      <c r="FC136" s="167"/>
      <c r="FD136" s="167"/>
      <c r="FE136" s="167"/>
      <c r="FF136" s="167"/>
      <c r="FG136" s="167"/>
      <c r="FH136" s="167"/>
      <c r="FI136" s="167"/>
      <c r="FJ136" s="167"/>
      <c r="FK136" s="167"/>
      <c r="FL136" s="167"/>
      <c r="FM136" s="167"/>
      <c r="FN136" s="167"/>
      <c r="FO136" s="167"/>
      <c r="FP136" s="167"/>
      <c r="FQ136" s="167"/>
      <c r="FR136" s="167"/>
      <c r="FS136" s="167"/>
      <c r="FT136" s="167"/>
      <c r="FU136" s="167"/>
      <c r="FV136" s="167"/>
      <c r="FW136" s="167"/>
      <c r="FX136" s="167"/>
      <c r="FY136" s="167"/>
      <c r="FZ136" s="167"/>
      <c r="GA136" s="167"/>
      <c r="GB136" s="167"/>
      <c r="GC136" s="167"/>
      <c r="GD136" s="167"/>
      <c r="GE136" s="167"/>
      <c r="GF136" s="167"/>
      <c r="GG136" s="167"/>
      <c r="GH136" s="167"/>
      <c r="GI136" s="167"/>
      <c r="GJ136" s="167"/>
      <c r="GK136" s="167"/>
      <c r="GL136" s="167"/>
      <c r="GM136" s="167"/>
      <c r="GN136" s="167"/>
      <c r="GO136" s="167"/>
      <c r="GP136" s="167"/>
      <c r="GQ136" s="167"/>
      <c r="GR136" s="167"/>
      <c r="GS136" s="167"/>
      <c r="GT136" s="167"/>
      <c r="GU136" s="167"/>
      <c r="GV136" s="167"/>
      <c r="GW136" s="167"/>
      <c r="GX136" s="167"/>
      <c r="GY136" s="167"/>
      <c r="GZ136" s="167"/>
      <c r="HA136" s="167"/>
      <c r="HB136" s="167"/>
      <c r="HC136" s="167"/>
      <c r="HD136" s="167"/>
      <c r="HE136" s="167"/>
      <c r="HF136" s="167"/>
      <c r="HG136" s="167"/>
      <c r="HH136" s="167"/>
      <c r="HI136" s="167"/>
      <c r="HJ136" s="167"/>
      <c r="HK136" s="167"/>
      <c r="HL136" s="167"/>
      <c r="HM136" s="167"/>
      <c r="HN136" s="167"/>
      <c r="HO136" s="167"/>
      <c r="HP136" s="167"/>
      <c r="HQ136" s="167"/>
      <c r="HR136" s="167"/>
      <c r="HS136" s="167"/>
      <c r="HT136" s="167"/>
      <c r="HU136" s="167"/>
      <c r="HV136" s="167"/>
      <c r="HW136" s="167"/>
      <c r="HX136" s="167"/>
      <c r="HY136" s="167"/>
      <c r="HZ136" s="167"/>
      <c r="IA136" s="167"/>
      <c r="IB136" s="167"/>
      <c r="IC136" s="167"/>
      <c r="ID136" s="167"/>
      <c r="IE136" s="167"/>
      <c r="IF136" s="167"/>
      <c r="IG136" s="167"/>
      <c r="IH136" s="167"/>
      <c r="II136" s="167"/>
      <c r="IJ136" s="167"/>
      <c r="IK136" s="167"/>
      <c r="IL136" s="167"/>
      <c r="IM136" s="167"/>
      <c r="IN136" s="167"/>
      <c r="IO136" s="167"/>
      <c r="IP136" s="167"/>
      <c r="IQ136" s="167"/>
      <c r="IR136" s="167"/>
      <c r="IS136" s="167"/>
      <c r="IT136" s="167"/>
      <c r="IU136" s="167"/>
      <c r="IV136" s="167"/>
    </row>
    <row r="137" spans="1:256" x14ac:dyDescent="0.2">
      <c r="A137" s="167"/>
      <c r="B137" s="167"/>
      <c r="C137" s="167"/>
      <c r="D137" s="167"/>
      <c r="E137" s="170"/>
      <c r="F137" s="171"/>
      <c r="G137" s="171"/>
      <c r="H137" s="172"/>
      <c r="J137" s="167"/>
      <c r="K137" s="167"/>
      <c r="L137" s="167"/>
      <c r="M137" s="167"/>
      <c r="N137" s="167"/>
      <c r="O137" s="167"/>
      <c r="P137" s="167"/>
      <c r="Q137" s="167"/>
      <c r="R137" s="167"/>
      <c r="S137" s="167"/>
      <c r="T137" s="167"/>
      <c r="U137" s="167"/>
      <c r="V137" s="167"/>
      <c r="W137" s="167"/>
      <c r="X137" s="167"/>
      <c r="Y137" s="167"/>
      <c r="Z137" s="167"/>
      <c r="AA137" s="167"/>
      <c r="AB137" s="167"/>
      <c r="AC137" s="167"/>
      <c r="AD137" s="167"/>
      <c r="AE137" s="167"/>
      <c r="AF137" s="167"/>
      <c r="AG137" s="167"/>
      <c r="AH137" s="167"/>
      <c r="AI137" s="167"/>
      <c r="AJ137" s="167"/>
      <c r="AK137" s="167"/>
      <c r="AL137" s="167"/>
      <c r="AM137" s="167"/>
      <c r="AN137" s="167"/>
      <c r="AO137" s="167"/>
      <c r="AP137" s="167"/>
      <c r="AQ137" s="167"/>
      <c r="AR137" s="167"/>
      <c r="AS137" s="167"/>
      <c r="AT137" s="167"/>
      <c r="AU137" s="167"/>
      <c r="AV137" s="167"/>
      <c r="AW137" s="167"/>
      <c r="AX137" s="167"/>
      <c r="AY137" s="167"/>
      <c r="AZ137" s="167"/>
      <c r="BA137" s="167"/>
      <c r="BB137" s="167"/>
      <c r="BC137" s="167"/>
      <c r="BD137" s="167"/>
      <c r="BE137" s="167"/>
      <c r="BF137" s="167"/>
      <c r="BG137" s="167"/>
      <c r="BH137" s="167"/>
      <c r="BI137" s="167"/>
      <c r="BJ137" s="167"/>
      <c r="BK137" s="167"/>
      <c r="BL137" s="167"/>
      <c r="BM137" s="167"/>
      <c r="BN137" s="167"/>
      <c r="BO137" s="167"/>
      <c r="BP137" s="167"/>
      <c r="BQ137" s="167"/>
      <c r="BR137" s="167"/>
      <c r="BS137" s="167"/>
      <c r="BT137" s="167"/>
      <c r="BU137" s="167"/>
      <c r="BV137" s="167"/>
      <c r="BW137" s="167"/>
      <c r="BX137" s="167"/>
      <c r="BY137" s="167"/>
      <c r="BZ137" s="167"/>
      <c r="CA137" s="167"/>
      <c r="CB137" s="167"/>
      <c r="CC137" s="167"/>
      <c r="CD137" s="167"/>
      <c r="CE137" s="167"/>
      <c r="CF137" s="167"/>
      <c r="CG137" s="167"/>
      <c r="CH137" s="167"/>
      <c r="CI137" s="167"/>
      <c r="CJ137" s="167"/>
      <c r="CK137" s="167"/>
      <c r="CL137" s="167"/>
      <c r="CM137" s="167"/>
      <c r="CN137" s="167"/>
      <c r="CO137" s="167"/>
      <c r="CP137" s="167"/>
      <c r="CQ137" s="167"/>
      <c r="CR137" s="167"/>
      <c r="CS137" s="167"/>
      <c r="CT137" s="167"/>
      <c r="CU137" s="167"/>
      <c r="CV137" s="167"/>
      <c r="CW137" s="167"/>
      <c r="CX137" s="167"/>
      <c r="CY137" s="167"/>
      <c r="CZ137" s="167"/>
      <c r="DA137" s="167"/>
      <c r="DB137" s="167"/>
      <c r="DC137" s="167"/>
      <c r="DD137" s="167"/>
      <c r="DE137" s="167"/>
      <c r="DF137" s="167"/>
      <c r="DG137" s="167"/>
      <c r="DH137" s="167"/>
      <c r="DI137" s="167"/>
      <c r="DJ137" s="167"/>
      <c r="DK137" s="167"/>
      <c r="DL137" s="167"/>
      <c r="DM137" s="167"/>
      <c r="DN137" s="167"/>
      <c r="DO137" s="167"/>
      <c r="DP137" s="167"/>
      <c r="DQ137" s="167"/>
      <c r="DR137" s="167"/>
      <c r="DS137" s="167"/>
      <c r="DT137" s="167"/>
      <c r="DU137" s="167"/>
      <c r="DV137" s="167"/>
      <c r="DW137" s="167"/>
      <c r="DX137" s="167"/>
      <c r="DY137" s="167"/>
      <c r="DZ137" s="167"/>
      <c r="EA137" s="167"/>
      <c r="EB137" s="167"/>
      <c r="EC137" s="167"/>
      <c r="ED137" s="167"/>
      <c r="EE137" s="167"/>
      <c r="EF137" s="167"/>
      <c r="EG137" s="167"/>
      <c r="EH137" s="167"/>
      <c r="EI137" s="167"/>
      <c r="EJ137" s="167"/>
      <c r="EK137" s="167"/>
      <c r="EL137" s="167"/>
      <c r="EM137" s="167"/>
      <c r="EN137" s="167"/>
      <c r="EO137" s="167"/>
      <c r="EP137" s="167"/>
      <c r="EQ137" s="167"/>
      <c r="ER137" s="167"/>
      <c r="ES137" s="167"/>
      <c r="ET137" s="167"/>
      <c r="EU137" s="167"/>
      <c r="EV137" s="167"/>
      <c r="EW137" s="167"/>
      <c r="EX137" s="167"/>
      <c r="EY137" s="167"/>
      <c r="EZ137" s="167"/>
      <c r="FA137" s="167"/>
      <c r="FB137" s="167"/>
      <c r="FC137" s="167"/>
      <c r="FD137" s="167"/>
      <c r="FE137" s="167"/>
      <c r="FF137" s="167"/>
      <c r="FG137" s="167"/>
      <c r="FH137" s="167"/>
      <c r="FI137" s="167"/>
      <c r="FJ137" s="167"/>
      <c r="FK137" s="167"/>
      <c r="FL137" s="167"/>
      <c r="FM137" s="167"/>
      <c r="FN137" s="167"/>
      <c r="FO137" s="167"/>
      <c r="FP137" s="167"/>
      <c r="FQ137" s="167"/>
      <c r="FR137" s="167"/>
      <c r="FS137" s="167"/>
      <c r="FT137" s="167"/>
      <c r="FU137" s="167"/>
      <c r="FV137" s="167"/>
      <c r="FW137" s="167"/>
      <c r="FX137" s="167"/>
      <c r="FY137" s="167"/>
      <c r="FZ137" s="167"/>
      <c r="GA137" s="167"/>
      <c r="GB137" s="167"/>
      <c r="GC137" s="167"/>
      <c r="GD137" s="167"/>
      <c r="GE137" s="167"/>
      <c r="GF137" s="167"/>
      <c r="GG137" s="167"/>
      <c r="GH137" s="167"/>
      <c r="GI137" s="167"/>
      <c r="GJ137" s="167"/>
      <c r="GK137" s="167"/>
      <c r="GL137" s="167"/>
      <c r="GM137" s="167"/>
      <c r="GN137" s="167"/>
      <c r="GO137" s="167"/>
      <c r="GP137" s="167"/>
      <c r="GQ137" s="167"/>
      <c r="GR137" s="167"/>
      <c r="GS137" s="167"/>
      <c r="GT137" s="167"/>
      <c r="GU137" s="167"/>
      <c r="GV137" s="167"/>
      <c r="GW137" s="167"/>
      <c r="GX137" s="167"/>
      <c r="GY137" s="167"/>
      <c r="GZ137" s="167"/>
      <c r="HA137" s="167"/>
      <c r="HB137" s="167"/>
      <c r="HC137" s="167"/>
      <c r="HD137" s="167"/>
      <c r="HE137" s="167"/>
      <c r="HF137" s="167"/>
      <c r="HG137" s="167"/>
      <c r="HH137" s="167"/>
      <c r="HI137" s="167"/>
      <c r="HJ137" s="167"/>
      <c r="HK137" s="167"/>
      <c r="HL137" s="167"/>
      <c r="HM137" s="167"/>
      <c r="HN137" s="167"/>
      <c r="HO137" s="167"/>
      <c r="HP137" s="167"/>
      <c r="HQ137" s="167"/>
      <c r="HR137" s="167"/>
      <c r="HS137" s="167"/>
      <c r="HT137" s="167"/>
      <c r="HU137" s="167"/>
      <c r="HV137" s="167"/>
      <c r="HW137" s="167"/>
      <c r="HX137" s="167"/>
      <c r="HY137" s="167"/>
      <c r="HZ137" s="167"/>
      <c r="IA137" s="167"/>
      <c r="IB137" s="167"/>
      <c r="IC137" s="167"/>
      <c r="ID137" s="167"/>
      <c r="IE137" s="167"/>
      <c r="IF137" s="167"/>
      <c r="IG137" s="167"/>
      <c r="IH137" s="167"/>
      <c r="II137" s="167"/>
      <c r="IJ137" s="167"/>
      <c r="IK137" s="167"/>
      <c r="IL137" s="167"/>
      <c r="IM137" s="167"/>
      <c r="IN137" s="167"/>
      <c r="IO137" s="167"/>
      <c r="IP137" s="167"/>
      <c r="IQ137" s="167"/>
      <c r="IR137" s="167"/>
      <c r="IS137" s="167"/>
      <c r="IT137" s="167"/>
      <c r="IU137" s="167"/>
      <c r="IV137" s="167"/>
    </row>
    <row r="138" spans="1:256" x14ac:dyDescent="0.2">
      <c r="A138" s="167"/>
      <c r="B138" s="167"/>
      <c r="C138" s="167"/>
      <c r="D138" s="167"/>
      <c r="E138" s="170"/>
      <c r="F138" s="171"/>
      <c r="G138" s="171"/>
      <c r="H138" s="172"/>
      <c r="J138" s="167"/>
      <c r="K138" s="167"/>
      <c r="L138" s="167"/>
      <c r="M138" s="167"/>
      <c r="N138" s="167"/>
      <c r="O138" s="167"/>
      <c r="P138" s="167"/>
      <c r="Q138" s="167"/>
      <c r="R138" s="167"/>
      <c r="S138" s="167"/>
      <c r="T138" s="167"/>
      <c r="U138" s="167"/>
      <c r="V138" s="167"/>
      <c r="W138" s="167"/>
      <c r="X138" s="167"/>
      <c r="Y138" s="167"/>
      <c r="Z138" s="167"/>
      <c r="AA138" s="167"/>
      <c r="AB138" s="167"/>
      <c r="AC138" s="167"/>
      <c r="AD138" s="167"/>
      <c r="AE138" s="167"/>
      <c r="AF138" s="167"/>
      <c r="AG138" s="167"/>
      <c r="AH138" s="167"/>
      <c r="AI138" s="167"/>
      <c r="AJ138" s="167"/>
      <c r="AK138" s="167"/>
      <c r="AL138" s="167"/>
      <c r="AM138" s="167"/>
      <c r="AN138" s="167"/>
      <c r="AO138" s="167"/>
      <c r="AP138" s="167"/>
      <c r="AQ138" s="167"/>
      <c r="AR138" s="167"/>
      <c r="AS138" s="167"/>
      <c r="AT138" s="167"/>
      <c r="AU138" s="167"/>
      <c r="AV138" s="167"/>
      <c r="AW138" s="167"/>
      <c r="AX138" s="167"/>
      <c r="AY138" s="167"/>
      <c r="AZ138" s="167"/>
      <c r="BA138" s="167"/>
      <c r="BB138" s="167"/>
      <c r="BC138" s="167"/>
      <c r="BD138" s="167"/>
      <c r="BE138" s="167"/>
      <c r="BF138" s="167"/>
      <c r="BG138" s="167"/>
      <c r="BH138" s="167"/>
      <c r="BI138" s="167"/>
      <c r="BJ138" s="167"/>
      <c r="BK138" s="167"/>
      <c r="BL138" s="167"/>
      <c r="BM138" s="167"/>
      <c r="BN138" s="167"/>
      <c r="BO138" s="167"/>
      <c r="BP138" s="167"/>
      <c r="BQ138" s="167"/>
      <c r="BR138" s="167"/>
      <c r="BS138" s="167"/>
      <c r="BT138" s="167"/>
      <c r="BU138" s="167"/>
      <c r="BV138" s="167"/>
      <c r="BW138" s="167"/>
      <c r="BX138" s="167"/>
      <c r="BY138" s="167"/>
      <c r="BZ138" s="167"/>
      <c r="CA138" s="167"/>
      <c r="CB138" s="167"/>
      <c r="CC138" s="167"/>
      <c r="CD138" s="167"/>
      <c r="CE138" s="167"/>
      <c r="CF138" s="167"/>
      <c r="CG138" s="167"/>
      <c r="CH138" s="167"/>
      <c r="CI138" s="167"/>
      <c r="CJ138" s="167"/>
      <c r="CK138" s="167"/>
      <c r="CL138" s="167"/>
      <c r="CM138" s="167"/>
      <c r="CN138" s="167"/>
      <c r="CO138" s="167"/>
      <c r="CP138" s="167"/>
      <c r="CQ138" s="167"/>
      <c r="CR138" s="167"/>
      <c r="CS138" s="167"/>
      <c r="CT138" s="167"/>
      <c r="CU138" s="167"/>
      <c r="CV138" s="167"/>
      <c r="CW138" s="167"/>
      <c r="CX138" s="167"/>
      <c r="CY138" s="167"/>
      <c r="CZ138" s="167"/>
      <c r="DA138" s="167"/>
      <c r="DB138" s="167"/>
      <c r="DC138" s="167"/>
      <c r="DD138" s="167"/>
      <c r="DE138" s="167"/>
      <c r="DF138" s="167"/>
      <c r="DG138" s="167"/>
      <c r="DH138" s="167"/>
      <c r="DI138" s="167"/>
      <c r="DJ138" s="167"/>
      <c r="DK138" s="167"/>
      <c r="DL138" s="167"/>
      <c r="DM138" s="167"/>
      <c r="DN138" s="167"/>
      <c r="DO138" s="167"/>
      <c r="DP138" s="167"/>
      <c r="DQ138" s="167"/>
      <c r="DR138" s="167"/>
      <c r="DS138" s="167"/>
      <c r="DT138" s="167"/>
      <c r="DU138" s="167"/>
      <c r="DV138" s="167"/>
      <c r="DW138" s="167"/>
      <c r="DX138" s="167"/>
      <c r="DY138" s="167"/>
      <c r="DZ138" s="167"/>
      <c r="EA138" s="167"/>
      <c r="EB138" s="167"/>
      <c r="EC138" s="167"/>
      <c r="ED138" s="167"/>
      <c r="EE138" s="167"/>
      <c r="EF138" s="167"/>
      <c r="EG138" s="167"/>
      <c r="EH138" s="167"/>
      <c r="EI138" s="167"/>
      <c r="EJ138" s="167"/>
      <c r="EK138" s="167"/>
      <c r="EL138" s="167"/>
      <c r="EM138" s="167"/>
      <c r="EN138" s="167"/>
      <c r="EO138" s="167"/>
      <c r="EP138" s="167"/>
      <c r="EQ138" s="167"/>
      <c r="ER138" s="167"/>
      <c r="ES138" s="167"/>
      <c r="ET138" s="167"/>
      <c r="EU138" s="167"/>
      <c r="EV138" s="167"/>
      <c r="EW138" s="167"/>
      <c r="EX138" s="167"/>
      <c r="EY138" s="167"/>
      <c r="EZ138" s="167"/>
      <c r="FA138" s="167"/>
      <c r="FB138" s="167"/>
      <c r="FC138" s="167"/>
      <c r="FD138" s="167"/>
      <c r="FE138" s="167"/>
      <c r="FF138" s="167"/>
      <c r="FG138" s="167"/>
      <c r="FH138" s="167"/>
      <c r="FI138" s="167"/>
      <c r="FJ138" s="167"/>
      <c r="FK138" s="167"/>
      <c r="FL138" s="167"/>
      <c r="FM138" s="167"/>
      <c r="FN138" s="167"/>
      <c r="FO138" s="167"/>
      <c r="FP138" s="167"/>
      <c r="FQ138" s="167"/>
      <c r="FR138" s="167"/>
      <c r="FS138" s="167"/>
      <c r="FT138" s="167"/>
      <c r="FU138" s="167"/>
      <c r="FV138" s="167"/>
      <c r="FW138" s="167"/>
      <c r="FX138" s="167"/>
      <c r="FY138" s="167"/>
      <c r="FZ138" s="167"/>
      <c r="GA138" s="167"/>
      <c r="GB138" s="167"/>
      <c r="GC138" s="167"/>
      <c r="GD138" s="167"/>
      <c r="GE138" s="167"/>
      <c r="GF138" s="167"/>
      <c r="GG138" s="167"/>
      <c r="GH138" s="167"/>
      <c r="GI138" s="167"/>
      <c r="GJ138" s="167"/>
      <c r="GK138" s="167"/>
      <c r="GL138" s="167"/>
      <c r="GM138" s="167"/>
      <c r="GN138" s="167"/>
      <c r="GO138" s="167"/>
      <c r="GP138" s="167"/>
      <c r="GQ138" s="167"/>
      <c r="GR138" s="167"/>
      <c r="GS138" s="167"/>
      <c r="GT138" s="167"/>
      <c r="GU138" s="167"/>
      <c r="GV138" s="167"/>
      <c r="GW138" s="167"/>
      <c r="GX138" s="167"/>
      <c r="GY138" s="167"/>
      <c r="GZ138" s="167"/>
      <c r="HA138" s="167"/>
      <c r="HB138" s="167"/>
      <c r="HC138" s="167"/>
      <c r="HD138" s="167"/>
      <c r="HE138" s="167"/>
      <c r="HF138" s="167"/>
      <c r="HG138" s="167"/>
      <c r="HH138" s="167"/>
      <c r="HI138" s="167"/>
      <c r="HJ138" s="167"/>
      <c r="HK138" s="167"/>
      <c r="HL138" s="167"/>
      <c r="HM138" s="167"/>
      <c r="HN138" s="167"/>
      <c r="HO138" s="167"/>
      <c r="HP138" s="167"/>
      <c r="HQ138" s="167"/>
      <c r="HR138" s="167"/>
      <c r="HS138" s="167"/>
      <c r="HT138" s="167"/>
      <c r="HU138" s="167"/>
      <c r="HV138" s="167"/>
      <c r="HW138" s="167"/>
      <c r="HX138" s="167"/>
      <c r="HY138" s="167"/>
      <c r="HZ138" s="167"/>
      <c r="IA138" s="167"/>
      <c r="IB138" s="167"/>
      <c r="IC138" s="167"/>
      <c r="ID138" s="167"/>
      <c r="IE138" s="167"/>
      <c r="IF138" s="167"/>
      <c r="IG138" s="167"/>
      <c r="IH138" s="167"/>
      <c r="II138" s="167"/>
      <c r="IJ138" s="167"/>
      <c r="IK138" s="167"/>
      <c r="IL138" s="167"/>
      <c r="IM138" s="167"/>
      <c r="IN138" s="167"/>
      <c r="IO138" s="167"/>
      <c r="IP138" s="167"/>
      <c r="IQ138" s="167"/>
      <c r="IR138" s="167"/>
      <c r="IS138" s="167"/>
      <c r="IT138" s="167"/>
      <c r="IU138" s="167"/>
      <c r="IV138" s="167"/>
    </row>
    <row r="139" spans="1:256" x14ac:dyDescent="0.2">
      <c r="A139" s="167"/>
      <c r="B139" s="167"/>
      <c r="C139" s="167"/>
      <c r="D139" s="167"/>
      <c r="E139" s="170"/>
      <c r="F139" s="171"/>
      <c r="G139" s="171"/>
      <c r="H139" s="172"/>
      <c r="J139" s="167"/>
      <c r="K139" s="167"/>
      <c r="L139" s="167"/>
      <c r="M139" s="167"/>
      <c r="N139" s="167"/>
      <c r="O139" s="167"/>
      <c r="P139" s="167"/>
      <c r="Q139" s="167"/>
      <c r="R139" s="167"/>
      <c r="S139" s="167"/>
      <c r="T139" s="167"/>
      <c r="U139" s="167"/>
      <c r="V139" s="167"/>
      <c r="W139" s="167"/>
      <c r="X139" s="167"/>
      <c r="Y139" s="167"/>
      <c r="Z139" s="167"/>
      <c r="AA139" s="167"/>
      <c r="AB139" s="167"/>
      <c r="AC139" s="167"/>
      <c r="AD139" s="167"/>
      <c r="AE139" s="167"/>
      <c r="AF139" s="167"/>
      <c r="AG139" s="167"/>
      <c r="AH139" s="167"/>
      <c r="AI139" s="167"/>
      <c r="AJ139" s="167"/>
      <c r="AK139" s="167"/>
      <c r="AL139" s="167"/>
      <c r="AM139" s="167"/>
      <c r="AN139" s="167"/>
      <c r="AO139" s="167"/>
      <c r="AP139" s="167"/>
      <c r="AQ139" s="167"/>
      <c r="AR139" s="167"/>
      <c r="AS139" s="167"/>
      <c r="AT139" s="167"/>
      <c r="AU139" s="167"/>
      <c r="AV139" s="167"/>
      <c r="AW139" s="167"/>
      <c r="AX139" s="167"/>
      <c r="AY139" s="167"/>
      <c r="AZ139" s="167"/>
      <c r="BA139" s="167"/>
      <c r="BB139" s="167"/>
      <c r="BC139" s="167"/>
      <c r="BD139" s="167"/>
      <c r="BE139" s="167"/>
      <c r="BF139" s="167"/>
      <c r="BG139" s="167"/>
      <c r="BH139" s="167"/>
      <c r="BI139" s="167"/>
      <c r="BJ139" s="167"/>
      <c r="BK139" s="167"/>
      <c r="BL139" s="167"/>
      <c r="BM139" s="167"/>
      <c r="BN139" s="167"/>
      <c r="BO139" s="167"/>
      <c r="BP139" s="167"/>
      <c r="BQ139" s="167"/>
      <c r="BR139" s="167"/>
      <c r="BS139" s="167"/>
      <c r="BT139" s="167"/>
      <c r="BU139" s="167"/>
      <c r="BV139" s="167"/>
      <c r="BW139" s="167"/>
      <c r="BX139" s="167"/>
      <c r="BY139" s="167"/>
      <c r="BZ139" s="167"/>
      <c r="CA139" s="167"/>
      <c r="CB139" s="167"/>
      <c r="CC139" s="167"/>
      <c r="CD139" s="167"/>
      <c r="CE139" s="167"/>
      <c r="CF139" s="167"/>
      <c r="CG139" s="167"/>
      <c r="CH139" s="167"/>
      <c r="CI139" s="167"/>
      <c r="CJ139" s="167"/>
      <c r="CK139" s="167"/>
      <c r="CL139" s="167"/>
      <c r="CM139" s="167"/>
      <c r="CN139" s="167"/>
      <c r="CO139" s="167"/>
      <c r="CP139" s="167"/>
      <c r="CQ139" s="167"/>
      <c r="CR139" s="167"/>
      <c r="CS139" s="167"/>
      <c r="CT139" s="167"/>
      <c r="CU139" s="167"/>
      <c r="CV139" s="167"/>
      <c r="CW139" s="167"/>
      <c r="CX139" s="167"/>
      <c r="CY139" s="167"/>
      <c r="CZ139" s="167"/>
      <c r="DA139" s="167"/>
      <c r="DB139" s="167"/>
      <c r="DC139" s="167"/>
      <c r="DD139" s="167"/>
      <c r="DE139" s="167"/>
      <c r="DF139" s="167"/>
      <c r="DG139" s="167"/>
      <c r="DH139" s="167"/>
      <c r="DI139" s="167"/>
      <c r="DJ139" s="167"/>
      <c r="DK139" s="167"/>
      <c r="DL139" s="167"/>
      <c r="DM139" s="167"/>
      <c r="DN139" s="167"/>
      <c r="DO139" s="167"/>
      <c r="DP139" s="167"/>
      <c r="DQ139" s="167"/>
      <c r="DR139" s="167"/>
      <c r="DS139" s="167"/>
      <c r="DT139" s="167"/>
      <c r="DU139" s="167"/>
      <c r="DV139" s="167"/>
      <c r="DW139" s="167"/>
      <c r="DX139" s="167"/>
      <c r="DY139" s="167"/>
      <c r="DZ139" s="167"/>
      <c r="EA139" s="167"/>
      <c r="EB139" s="167"/>
      <c r="EC139" s="167"/>
      <c r="ED139" s="167"/>
      <c r="EE139" s="167"/>
      <c r="EF139" s="167"/>
      <c r="EG139" s="167"/>
      <c r="EH139" s="167"/>
      <c r="EI139" s="167"/>
      <c r="EJ139" s="167"/>
      <c r="EK139" s="167"/>
      <c r="EL139" s="167"/>
      <c r="EM139" s="167"/>
      <c r="EN139" s="167"/>
      <c r="EO139" s="167"/>
      <c r="EP139" s="167"/>
      <c r="EQ139" s="167"/>
      <c r="ER139" s="167"/>
      <c r="ES139" s="167"/>
      <c r="ET139" s="167"/>
      <c r="EU139" s="167"/>
      <c r="EV139" s="167"/>
      <c r="EW139" s="167"/>
      <c r="EX139" s="167"/>
      <c r="EY139" s="167"/>
      <c r="EZ139" s="167"/>
      <c r="FA139" s="167"/>
      <c r="FB139" s="167"/>
      <c r="FC139" s="167"/>
      <c r="FD139" s="167"/>
      <c r="FE139" s="167"/>
      <c r="FF139" s="167"/>
      <c r="FG139" s="167"/>
      <c r="FH139" s="167"/>
      <c r="FI139" s="167"/>
      <c r="FJ139" s="167"/>
      <c r="FK139" s="167"/>
      <c r="FL139" s="167"/>
      <c r="FM139" s="167"/>
      <c r="FN139" s="167"/>
      <c r="FO139" s="167"/>
      <c r="FP139" s="167"/>
      <c r="FQ139" s="167"/>
      <c r="FR139" s="167"/>
      <c r="FS139" s="167"/>
      <c r="FT139" s="167"/>
      <c r="FU139" s="167"/>
      <c r="FV139" s="167"/>
      <c r="FW139" s="167"/>
      <c r="FX139" s="167"/>
      <c r="FY139" s="167"/>
      <c r="FZ139" s="167"/>
      <c r="GA139" s="167"/>
      <c r="GB139" s="167"/>
      <c r="GC139" s="167"/>
      <c r="GD139" s="167"/>
      <c r="GE139" s="167"/>
      <c r="GF139" s="167"/>
      <c r="GG139" s="167"/>
      <c r="GH139" s="167"/>
      <c r="GI139" s="167"/>
      <c r="GJ139" s="167"/>
      <c r="GK139" s="167"/>
      <c r="GL139" s="167"/>
      <c r="GM139" s="167"/>
      <c r="GN139" s="167"/>
      <c r="GO139" s="167"/>
      <c r="GP139" s="167"/>
      <c r="GQ139" s="167"/>
      <c r="GR139" s="167"/>
      <c r="GS139" s="167"/>
      <c r="GT139" s="167"/>
      <c r="GU139" s="167"/>
      <c r="GV139" s="167"/>
      <c r="GW139" s="167"/>
      <c r="GX139" s="167"/>
      <c r="GY139" s="167"/>
      <c r="GZ139" s="167"/>
      <c r="HA139" s="167"/>
      <c r="HB139" s="167"/>
      <c r="HC139" s="167"/>
      <c r="HD139" s="167"/>
      <c r="HE139" s="167"/>
      <c r="HF139" s="167"/>
      <c r="HG139" s="167"/>
      <c r="HH139" s="167"/>
      <c r="HI139" s="167"/>
      <c r="HJ139" s="167"/>
      <c r="HK139" s="167"/>
      <c r="HL139" s="167"/>
      <c r="HM139" s="167"/>
      <c r="HN139" s="167"/>
      <c r="HO139" s="167"/>
      <c r="HP139" s="167"/>
      <c r="HQ139" s="167"/>
      <c r="HR139" s="167"/>
      <c r="HS139" s="167"/>
      <c r="HT139" s="167"/>
      <c r="HU139" s="167"/>
      <c r="HV139" s="167"/>
      <c r="HW139" s="167"/>
      <c r="HX139" s="167"/>
      <c r="HY139" s="167"/>
      <c r="HZ139" s="167"/>
      <c r="IA139" s="167"/>
      <c r="IB139" s="167"/>
      <c r="IC139" s="167"/>
      <c r="ID139" s="167"/>
      <c r="IE139" s="167"/>
      <c r="IF139" s="167"/>
      <c r="IG139" s="167"/>
      <c r="IH139" s="167"/>
      <c r="II139" s="167"/>
      <c r="IJ139" s="167"/>
      <c r="IK139" s="167"/>
      <c r="IL139" s="167"/>
      <c r="IM139" s="167"/>
      <c r="IN139" s="167"/>
      <c r="IO139" s="167"/>
      <c r="IP139" s="167"/>
      <c r="IQ139" s="167"/>
      <c r="IR139" s="167"/>
      <c r="IS139" s="167"/>
      <c r="IT139" s="167"/>
      <c r="IU139" s="167"/>
      <c r="IV139" s="167"/>
    </row>
    <row r="140" spans="1:256" x14ac:dyDescent="0.2">
      <c r="A140" s="167"/>
      <c r="B140" s="167"/>
      <c r="C140" s="167"/>
      <c r="D140" s="167"/>
      <c r="E140" s="170"/>
      <c r="F140" s="171"/>
      <c r="G140" s="171"/>
      <c r="H140" s="172"/>
      <c r="J140" s="167"/>
      <c r="K140" s="167"/>
      <c r="L140" s="167"/>
      <c r="M140" s="167"/>
      <c r="N140" s="167"/>
      <c r="O140" s="167"/>
      <c r="P140" s="167"/>
      <c r="Q140" s="167"/>
      <c r="R140" s="167"/>
      <c r="S140" s="167"/>
      <c r="T140" s="167"/>
      <c r="U140" s="167"/>
      <c r="V140" s="167"/>
      <c r="W140" s="167"/>
      <c r="X140" s="167"/>
      <c r="Y140" s="167"/>
      <c r="Z140" s="167"/>
      <c r="AA140" s="167"/>
      <c r="AB140" s="167"/>
      <c r="AC140" s="167"/>
      <c r="AD140" s="167"/>
      <c r="AE140" s="167"/>
      <c r="AF140" s="167"/>
      <c r="AG140" s="167"/>
      <c r="AH140" s="167"/>
      <c r="AI140" s="167"/>
      <c r="AJ140" s="167"/>
      <c r="AK140" s="167"/>
      <c r="AL140" s="167"/>
      <c r="AM140" s="167"/>
      <c r="AN140" s="167"/>
      <c r="AO140" s="167"/>
      <c r="AP140" s="167"/>
      <c r="AQ140" s="167"/>
      <c r="AR140" s="167"/>
      <c r="AS140" s="167"/>
      <c r="AT140" s="167"/>
      <c r="AU140" s="167"/>
      <c r="AV140" s="167"/>
      <c r="AW140" s="167"/>
      <c r="AX140" s="167"/>
      <c r="AY140" s="167"/>
      <c r="AZ140" s="167"/>
      <c r="BA140" s="167"/>
      <c r="BB140" s="167"/>
      <c r="BC140" s="167"/>
      <c r="BD140" s="167"/>
      <c r="BE140" s="167"/>
      <c r="BF140" s="167"/>
      <c r="BG140" s="167"/>
      <c r="BH140" s="167"/>
      <c r="BI140" s="167"/>
      <c r="BJ140" s="167"/>
      <c r="BK140" s="167"/>
      <c r="BL140" s="167"/>
      <c r="BM140" s="167"/>
      <c r="BN140" s="167"/>
      <c r="BO140" s="167"/>
      <c r="BP140" s="167"/>
      <c r="BQ140" s="167"/>
      <c r="BR140" s="167"/>
      <c r="BS140" s="167"/>
      <c r="BT140" s="167"/>
      <c r="BU140" s="167"/>
      <c r="BV140" s="167"/>
      <c r="BW140" s="167"/>
      <c r="BX140" s="167"/>
      <c r="BY140" s="167"/>
      <c r="BZ140" s="167"/>
      <c r="CA140" s="167"/>
      <c r="CB140" s="167"/>
      <c r="CC140" s="167"/>
      <c r="CD140" s="167"/>
      <c r="CE140" s="167"/>
      <c r="CF140" s="167"/>
      <c r="CG140" s="167"/>
      <c r="CH140" s="167"/>
      <c r="CI140" s="167"/>
      <c r="CJ140" s="167"/>
      <c r="CK140" s="167"/>
      <c r="CL140" s="167"/>
      <c r="CM140" s="167"/>
      <c r="CN140" s="167"/>
      <c r="CO140" s="167"/>
      <c r="CP140" s="167"/>
      <c r="CQ140" s="167"/>
      <c r="CR140" s="167"/>
      <c r="CS140" s="167"/>
      <c r="CT140" s="167"/>
      <c r="CU140" s="167"/>
      <c r="CV140" s="167"/>
      <c r="CW140" s="167"/>
      <c r="CX140" s="167"/>
      <c r="CY140" s="167"/>
      <c r="CZ140" s="167"/>
      <c r="DA140" s="167"/>
      <c r="DB140" s="167"/>
      <c r="DC140" s="167"/>
      <c r="DD140" s="167"/>
      <c r="DE140" s="167"/>
      <c r="DF140" s="167"/>
      <c r="DG140" s="167"/>
      <c r="DH140" s="167"/>
      <c r="DI140" s="167"/>
      <c r="DJ140" s="167"/>
      <c r="DK140" s="167"/>
      <c r="DL140" s="167"/>
      <c r="DM140" s="167"/>
      <c r="DN140" s="167"/>
      <c r="DO140" s="167"/>
      <c r="DP140" s="167"/>
      <c r="DQ140" s="167"/>
      <c r="DR140" s="167"/>
      <c r="DS140" s="167"/>
      <c r="DT140" s="167"/>
      <c r="DU140" s="167"/>
      <c r="DV140" s="167"/>
      <c r="DW140" s="167"/>
      <c r="DX140" s="167"/>
      <c r="DY140" s="167"/>
      <c r="DZ140" s="167"/>
      <c r="EA140" s="167"/>
      <c r="EB140" s="167"/>
      <c r="EC140" s="167"/>
      <c r="ED140" s="167"/>
      <c r="EE140" s="167"/>
      <c r="EF140" s="167"/>
      <c r="EG140" s="167"/>
      <c r="EH140" s="167"/>
      <c r="EI140" s="167"/>
      <c r="EJ140" s="167"/>
      <c r="EK140" s="167"/>
      <c r="EL140" s="167"/>
      <c r="EM140" s="167"/>
      <c r="EN140" s="167"/>
      <c r="EO140" s="167"/>
      <c r="EP140" s="167"/>
      <c r="EQ140" s="167"/>
      <c r="ER140" s="167"/>
      <c r="ES140" s="167"/>
      <c r="ET140" s="167"/>
      <c r="EU140" s="167"/>
      <c r="EV140" s="167"/>
      <c r="EW140" s="167"/>
      <c r="EX140" s="167"/>
      <c r="EY140" s="167"/>
      <c r="EZ140" s="167"/>
      <c r="FA140" s="167"/>
      <c r="FB140" s="167"/>
      <c r="FC140" s="167"/>
      <c r="FD140" s="167"/>
      <c r="FE140" s="167"/>
      <c r="FF140" s="167"/>
      <c r="FG140" s="167"/>
      <c r="FH140" s="167"/>
      <c r="FI140" s="167"/>
      <c r="FJ140" s="167"/>
      <c r="FK140" s="167"/>
      <c r="FL140" s="167"/>
      <c r="FM140" s="167"/>
      <c r="FN140" s="167"/>
      <c r="FO140" s="167"/>
      <c r="FP140" s="167"/>
      <c r="FQ140" s="167"/>
      <c r="FR140" s="167"/>
      <c r="FS140" s="167"/>
      <c r="FT140" s="167"/>
      <c r="FU140" s="167"/>
      <c r="FV140" s="167"/>
      <c r="FW140" s="167"/>
      <c r="FX140" s="167"/>
      <c r="FY140" s="167"/>
      <c r="FZ140" s="167"/>
      <c r="GA140" s="167"/>
      <c r="GB140" s="167"/>
      <c r="GC140" s="167"/>
      <c r="GD140" s="167"/>
      <c r="GE140" s="167"/>
      <c r="GF140" s="167"/>
      <c r="GG140" s="167"/>
      <c r="GH140" s="167"/>
      <c r="GI140" s="167"/>
      <c r="GJ140" s="167"/>
      <c r="GK140" s="167"/>
      <c r="GL140" s="167"/>
      <c r="GM140" s="167"/>
      <c r="GN140" s="167"/>
      <c r="GO140" s="167"/>
      <c r="GP140" s="167"/>
      <c r="GQ140" s="167"/>
      <c r="GR140" s="167"/>
      <c r="GS140" s="167"/>
      <c r="GT140" s="167"/>
      <c r="GU140" s="167"/>
      <c r="GV140" s="167"/>
      <c r="GW140" s="167"/>
      <c r="GX140" s="167"/>
      <c r="GY140" s="167"/>
      <c r="GZ140" s="167"/>
      <c r="HA140" s="167"/>
      <c r="HB140" s="167"/>
      <c r="HC140" s="167"/>
      <c r="HD140" s="167"/>
      <c r="HE140" s="167"/>
      <c r="HF140" s="167"/>
      <c r="HG140" s="167"/>
      <c r="HH140" s="167"/>
      <c r="HI140" s="167"/>
      <c r="HJ140" s="167"/>
      <c r="HK140" s="167"/>
      <c r="HL140" s="167"/>
      <c r="HM140" s="167"/>
      <c r="HN140" s="167"/>
      <c r="HO140" s="167"/>
      <c r="HP140" s="167"/>
      <c r="HQ140" s="167"/>
      <c r="HR140" s="167"/>
      <c r="HS140" s="167"/>
      <c r="HT140" s="167"/>
      <c r="HU140" s="167"/>
      <c r="HV140" s="167"/>
      <c r="HW140" s="167"/>
      <c r="HX140" s="167"/>
      <c r="HY140" s="167"/>
      <c r="HZ140" s="167"/>
      <c r="IA140" s="167"/>
      <c r="IB140" s="167"/>
      <c r="IC140" s="167"/>
      <c r="ID140" s="167"/>
      <c r="IE140" s="167"/>
      <c r="IF140" s="167"/>
      <c r="IG140" s="167"/>
      <c r="IH140" s="167"/>
      <c r="II140" s="167"/>
      <c r="IJ140" s="167"/>
      <c r="IK140" s="167"/>
      <c r="IL140" s="167"/>
      <c r="IM140" s="167"/>
      <c r="IN140" s="167"/>
      <c r="IO140" s="167"/>
      <c r="IP140" s="167"/>
      <c r="IQ140" s="167"/>
      <c r="IR140" s="167"/>
      <c r="IS140" s="167"/>
      <c r="IT140" s="167"/>
      <c r="IU140" s="167"/>
      <c r="IV140" s="167"/>
    </row>
    <row r="141" spans="1:256" x14ac:dyDescent="0.2">
      <c r="A141" s="167"/>
      <c r="B141" s="167"/>
      <c r="C141" s="167"/>
      <c r="D141" s="167"/>
      <c r="E141" s="170"/>
      <c r="F141" s="171"/>
      <c r="G141" s="171"/>
      <c r="H141" s="172"/>
      <c r="J141" s="167"/>
      <c r="K141" s="167"/>
      <c r="L141" s="167"/>
      <c r="M141" s="167"/>
      <c r="N141" s="167"/>
      <c r="O141" s="167"/>
      <c r="P141" s="167"/>
      <c r="Q141" s="167"/>
      <c r="R141" s="167"/>
      <c r="S141" s="167"/>
      <c r="T141" s="167"/>
      <c r="U141" s="167"/>
      <c r="V141" s="167"/>
      <c r="W141" s="167"/>
      <c r="X141" s="167"/>
      <c r="Y141" s="167"/>
      <c r="Z141" s="167"/>
      <c r="AA141" s="167"/>
      <c r="AB141" s="167"/>
      <c r="AC141" s="167"/>
      <c r="AD141" s="167"/>
      <c r="AE141" s="167"/>
      <c r="AF141" s="167"/>
      <c r="AG141" s="167"/>
      <c r="AH141" s="167"/>
      <c r="AI141" s="167"/>
      <c r="AJ141" s="167"/>
      <c r="AK141" s="167"/>
      <c r="AL141" s="167"/>
      <c r="AM141" s="167"/>
      <c r="AN141" s="167"/>
      <c r="AO141" s="167"/>
      <c r="AP141" s="167"/>
      <c r="AQ141" s="167"/>
      <c r="AR141" s="167"/>
      <c r="AS141" s="167"/>
      <c r="AT141" s="167"/>
      <c r="AU141" s="167"/>
      <c r="AV141" s="167"/>
      <c r="AW141" s="167"/>
      <c r="AX141" s="167"/>
      <c r="AY141" s="167"/>
      <c r="AZ141" s="167"/>
      <c r="BA141" s="167"/>
      <c r="BB141" s="167"/>
      <c r="BC141" s="167"/>
      <c r="BD141" s="167"/>
      <c r="BE141" s="167"/>
      <c r="BF141" s="167"/>
      <c r="BG141" s="167"/>
      <c r="BH141" s="167"/>
      <c r="BI141" s="167"/>
      <c r="BJ141" s="167"/>
      <c r="BK141" s="167"/>
      <c r="BL141" s="167"/>
      <c r="BM141" s="167"/>
      <c r="BN141" s="167"/>
      <c r="BO141" s="167"/>
      <c r="BP141" s="167"/>
      <c r="BQ141" s="167"/>
      <c r="BR141" s="167"/>
      <c r="BS141" s="167"/>
      <c r="BT141" s="167"/>
      <c r="BU141" s="167"/>
      <c r="BV141" s="167"/>
      <c r="BW141" s="167"/>
      <c r="BX141" s="167"/>
      <c r="BY141" s="167"/>
      <c r="BZ141" s="167"/>
      <c r="CA141" s="167"/>
      <c r="CB141" s="167"/>
      <c r="CC141" s="167"/>
      <c r="CD141" s="167"/>
      <c r="CE141" s="167"/>
      <c r="CF141" s="167"/>
      <c r="CG141" s="167"/>
      <c r="CH141" s="167"/>
      <c r="CI141" s="167"/>
      <c r="CJ141" s="167"/>
      <c r="CK141" s="167"/>
      <c r="CL141" s="167"/>
      <c r="CM141" s="167"/>
      <c r="CN141" s="167"/>
      <c r="CO141" s="167"/>
      <c r="CP141" s="167"/>
      <c r="CQ141" s="167"/>
      <c r="CR141" s="167"/>
      <c r="CS141" s="167"/>
      <c r="CT141" s="167"/>
      <c r="CU141" s="167"/>
      <c r="CV141" s="167"/>
      <c r="CW141" s="167"/>
      <c r="CX141" s="167"/>
      <c r="CY141" s="167"/>
      <c r="CZ141" s="167"/>
      <c r="DA141" s="167"/>
      <c r="DB141" s="167"/>
      <c r="DC141" s="167"/>
      <c r="DD141" s="167"/>
      <c r="DE141" s="167"/>
      <c r="DF141" s="167"/>
      <c r="DG141" s="167"/>
      <c r="DH141" s="167"/>
      <c r="DI141" s="167"/>
      <c r="DJ141" s="167"/>
      <c r="DK141" s="167"/>
      <c r="DL141" s="167"/>
      <c r="DM141" s="167"/>
      <c r="DN141" s="167"/>
      <c r="DO141" s="167"/>
      <c r="DP141" s="167"/>
      <c r="DQ141" s="167"/>
      <c r="DR141" s="167"/>
      <c r="DS141" s="167"/>
      <c r="DT141" s="167"/>
      <c r="DU141" s="167"/>
      <c r="DV141" s="167"/>
      <c r="DW141" s="167"/>
      <c r="DX141" s="167"/>
      <c r="DY141" s="167"/>
      <c r="DZ141" s="167"/>
      <c r="EA141" s="167"/>
      <c r="EB141" s="167"/>
      <c r="EC141" s="167"/>
      <c r="ED141" s="167"/>
      <c r="EE141" s="167"/>
      <c r="EF141" s="167"/>
      <c r="EG141" s="167"/>
      <c r="EH141" s="167"/>
      <c r="EI141" s="167"/>
      <c r="EJ141" s="167"/>
      <c r="EK141" s="167"/>
      <c r="EL141" s="167"/>
      <c r="EM141" s="167"/>
      <c r="EN141" s="167"/>
      <c r="EO141" s="167"/>
      <c r="EP141" s="167"/>
      <c r="EQ141" s="167"/>
      <c r="ER141" s="167"/>
      <c r="ES141" s="167"/>
      <c r="ET141" s="167"/>
      <c r="EU141" s="167"/>
      <c r="EV141" s="167"/>
      <c r="EW141" s="167"/>
      <c r="EX141" s="167"/>
      <c r="EY141" s="167"/>
      <c r="EZ141" s="167"/>
      <c r="FA141" s="167"/>
      <c r="FB141" s="167"/>
      <c r="FC141" s="167"/>
      <c r="FD141" s="167"/>
      <c r="FE141" s="167"/>
      <c r="FF141" s="167"/>
      <c r="FG141" s="167"/>
      <c r="FH141" s="167"/>
      <c r="FI141" s="167"/>
      <c r="FJ141" s="167"/>
      <c r="FK141" s="167"/>
      <c r="FL141" s="167"/>
      <c r="FM141" s="167"/>
      <c r="FN141" s="167"/>
      <c r="FO141" s="167"/>
      <c r="FP141" s="167"/>
      <c r="FQ141" s="167"/>
      <c r="FR141" s="167"/>
      <c r="FS141" s="167"/>
      <c r="FT141" s="167"/>
      <c r="FU141" s="167"/>
      <c r="FV141" s="167"/>
      <c r="FW141" s="167"/>
      <c r="FX141" s="167"/>
      <c r="FY141" s="167"/>
      <c r="FZ141" s="167"/>
      <c r="GA141" s="167"/>
      <c r="GB141" s="167"/>
      <c r="GC141" s="167"/>
      <c r="GD141" s="167"/>
      <c r="GE141" s="167"/>
      <c r="GF141" s="167"/>
      <c r="GG141" s="167"/>
      <c r="GH141" s="167"/>
      <c r="GI141" s="167"/>
      <c r="GJ141" s="167"/>
      <c r="GK141" s="167"/>
      <c r="GL141" s="167"/>
      <c r="GM141" s="167"/>
      <c r="GN141" s="167"/>
      <c r="GO141" s="167"/>
      <c r="GP141" s="167"/>
      <c r="GQ141" s="167"/>
      <c r="GR141" s="167"/>
      <c r="GS141" s="167"/>
      <c r="GT141" s="167"/>
      <c r="GU141" s="167"/>
      <c r="GV141" s="167"/>
      <c r="GW141" s="167"/>
      <c r="GX141" s="167"/>
      <c r="GY141" s="167"/>
      <c r="GZ141" s="167"/>
      <c r="HA141" s="167"/>
      <c r="HB141" s="167"/>
      <c r="HC141" s="167"/>
      <c r="HD141" s="167"/>
      <c r="HE141" s="167"/>
      <c r="HF141" s="167"/>
      <c r="HG141" s="167"/>
      <c r="HH141" s="167"/>
      <c r="HI141" s="167"/>
      <c r="HJ141" s="167"/>
      <c r="HK141" s="167"/>
      <c r="HL141" s="167"/>
      <c r="HM141" s="167"/>
      <c r="HN141" s="167"/>
      <c r="HO141" s="167"/>
      <c r="HP141" s="167"/>
      <c r="HQ141" s="167"/>
      <c r="HR141" s="167"/>
      <c r="HS141" s="167"/>
      <c r="HT141" s="167"/>
      <c r="HU141" s="167"/>
      <c r="HV141" s="167"/>
      <c r="HW141" s="167"/>
      <c r="HX141" s="167"/>
      <c r="HY141" s="167"/>
      <c r="HZ141" s="167"/>
      <c r="IA141" s="167"/>
      <c r="IB141" s="167"/>
      <c r="IC141" s="167"/>
      <c r="ID141" s="167"/>
      <c r="IE141" s="167"/>
      <c r="IF141" s="167"/>
      <c r="IG141" s="167"/>
      <c r="IH141" s="167"/>
      <c r="II141" s="167"/>
      <c r="IJ141" s="167"/>
      <c r="IK141" s="167"/>
      <c r="IL141" s="167"/>
      <c r="IM141" s="167"/>
      <c r="IN141" s="167"/>
      <c r="IO141" s="167"/>
      <c r="IP141" s="167"/>
      <c r="IQ141" s="167"/>
      <c r="IR141" s="167"/>
      <c r="IS141" s="167"/>
      <c r="IT141" s="167"/>
      <c r="IU141" s="167"/>
      <c r="IV141" s="167"/>
    </row>
    <row r="142" spans="1:256" x14ac:dyDescent="0.2">
      <c r="A142" s="167"/>
      <c r="B142" s="167"/>
      <c r="C142" s="167"/>
      <c r="D142" s="167"/>
      <c r="E142" s="170"/>
      <c r="F142" s="171"/>
      <c r="G142" s="171"/>
      <c r="H142" s="172"/>
      <c r="J142" s="167"/>
      <c r="K142" s="167"/>
      <c r="L142" s="167"/>
      <c r="M142" s="167"/>
      <c r="N142" s="167"/>
      <c r="O142" s="167"/>
      <c r="P142" s="167"/>
      <c r="Q142" s="167"/>
      <c r="R142" s="167"/>
      <c r="S142" s="167"/>
      <c r="T142" s="167"/>
      <c r="U142" s="167"/>
      <c r="V142" s="167"/>
      <c r="W142" s="167"/>
      <c r="X142" s="167"/>
      <c r="Y142" s="167"/>
      <c r="Z142" s="167"/>
      <c r="AA142" s="167"/>
      <c r="AB142" s="167"/>
      <c r="AC142" s="167"/>
      <c r="AD142" s="167"/>
      <c r="AE142" s="167"/>
      <c r="AF142" s="167"/>
      <c r="AG142" s="167"/>
      <c r="AH142" s="167"/>
      <c r="AI142" s="167"/>
      <c r="AJ142" s="167"/>
      <c r="AK142" s="167"/>
      <c r="AL142" s="167"/>
      <c r="AM142" s="167"/>
      <c r="AN142" s="167"/>
      <c r="AO142" s="167"/>
      <c r="AP142" s="167"/>
      <c r="AQ142" s="167"/>
      <c r="AR142" s="167"/>
      <c r="AS142" s="167"/>
      <c r="AT142" s="167"/>
      <c r="AU142" s="167"/>
      <c r="AV142" s="167"/>
      <c r="AW142" s="167"/>
      <c r="AX142" s="167"/>
      <c r="AY142" s="167"/>
      <c r="AZ142" s="167"/>
      <c r="BA142" s="167"/>
      <c r="BB142" s="167"/>
      <c r="BC142" s="167"/>
      <c r="BD142" s="167"/>
      <c r="BE142" s="167"/>
      <c r="BF142" s="167"/>
      <c r="BG142" s="167"/>
      <c r="BH142" s="167"/>
      <c r="BI142" s="167"/>
      <c r="BJ142" s="167"/>
      <c r="BK142" s="167"/>
      <c r="BL142" s="167"/>
      <c r="BM142" s="167"/>
      <c r="BN142" s="167"/>
      <c r="BO142" s="167"/>
      <c r="BP142" s="167"/>
      <c r="BQ142" s="167"/>
      <c r="BR142" s="167"/>
      <c r="BS142" s="167"/>
      <c r="BT142" s="167"/>
      <c r="BU142" s="167"/>
      <c r="BV142" s="167"/>
      <c r="BW142" s="167"/>
      <c r="BX142" s="167"/>
      <c r="BY142" s="167"/>
      <c r="BZ142" s="167"/>
      <c r="CA142" s="167"/>
      <c r="CB142" s="167"/>
      <c r="CC142" s="167"/>
      <c r="CD142" s="167"/>
      <c r="CE142" s="167"/>
      <c r="CF142" s="167"/>
      <c r="CG142" s="167"/>
      <c r="CH142" s="167"/>
      <c r="CI142" s="167"/>
      <c r="CJ142" s="167"/>
      <c r="CK142" s="167"/>
      <c r="CL142" s="167"/>
      <c r="CM142" s="167"/>
      <c r="CN142" s="167"/>
      <c r="CO142" s="167"/>
      <c r="CP142" s="167"/>
      <c r="CQ142" s="167"/>
      <c r="CR142" s="167"/>
      <c r="CS142" s="167"/>
      <c r="CT142" s="167"/>
      <c r="CU142" s="167"/>
      <c r="CV142" s="167"/>
      <c r="CW142" s="167"/>
      <c r="CX142" s="167"/>
      <c r="CY142" s="167"/>
      <c r="CZ142" s="167"/>
      <c r="DA142" s="167"/>
      <c r="DB142" s="167"/>
      <c r="DC142" s="167"/>
      <c r="DD142" s="167"/>
      <c r="DE142" s="167"/>
      <c r="DF142" s="167"/>
      <c r="DG142" s="167"/>
      <c r="DH142" s="167"/>
      <c r="DI142" s="167"/>
      <c r="DJ142" s="167"/>
      <c r="DK142" s="167"/>
      <c r="DL142" s="167"/>
      <c r="DM142" s="167"/>
      <c r="DN142" s="167"/>
      <c r="DO142" s="167"/>
      <c r="DP142" s="167"/>
      <c r="DQ142" s="167"/>
      <c r="DR142" s="167"/>
      <c r="DS142" s="167"/>
      <c r="DT142" s="167"/>
      <c r="DU142" s="167"/>
      <c r="DV142" s="167"/>
      <c r="DW142" s="167"/>
      <c r="DX142" s="167"/>
      <c r="DY142" s="167"/>
      <c r="DZ142" s="167"/>
      <c r="EA142" s="167"/>
      <c r="EB142" s="167"/>
      <c r="EC142" s="167"/>
      <c r="ED142" s="167"/>
      <c r="EE142" s="167"/>
      <c r="EF142" s="167"/>
      <c r="EG142" s="167"/>
      <c r="EH142" s="167"/>
      <c r="EI142" s="167"/>
      <c r="EJ142" s="167"/>
      <c r="EK142" s="167"/>
      <c r="EL142" s="167"/>
      <c r="EM142" s="167"/>
      <c r="EN142" s="167"/>
      <c r="EO142" s="167"/>
      <c r="EP142" s="167"/>
      <c r="EQ142" s="167"/>
      <c r="ER142" s="167"/>
      <c r="ES142" s="167"/>
      <c r="ET142" s="167"/>
      <c r="EU142" s="167"/>
      <c r="EV142" s="167"/>
      <c r="EW142" s="167"/>
      <c r="EX142" s="167"/>
      <c r="EY142" s="167"/>
      <c r="EZ142" s="167"/>
      <c r="FA142" s="167"/>
      <c r="FB142" s="167"/>
      <c r="FC142" s="167"/>
      <c r="FD142" s="167"/>
      <c r="FE142" s="167"/>
      <c r="FF142" s="167"/>
      <c r="FG142" s="167"/>
      <c r="FH142" s="167"/>
      <c r="FI142" s="167"/>
      <c r="FJ142" s="167"/>
      <c r="FK142" s="167"/>
      <c r="FL142" s="167"/>
      <c r="FM142" s="167"/>
      <c r="FN142" s="167"/>
      <c r="FO142" s="167"/>
      <c r="FP142" s="167"/>
      <c r="FQ142" s="167"/>
      <c r="FR142" s="167"/>
      <c r="FS142" s="167"/>
      <c r="FT142" s="167"/>
      <c r="FU142" s="167"/>
      <c r="FV142" s="167"/>
      <c r="FW142" s="167"/>
      <c r="FX142" s="167"/>
      <c r="FY142" s="167"/>
      <c r="FZ142" s="167"/>
      <c r="GA142" s="167"/>
      <c r="GB142" s="167"/>
      <c r="GC142" s="167"/>
      <c r="GD142" s="167"/>
      <c r="GE142" s="167"/>
      <c r="GF142" s="167"/>
      <c r="GG142" s="167"/>
      <c r="GH142" s="167"/>
      <c r="GI142" s="167"/>
      <c r="GJ142" s="167"/>
      <c r="GK142" s="167"/>
      <c r="GL142" s="167"/>
      <c r="GM142" s="167"/>
      <c r="GN142" s="167"/>
      <c r="GO142" s="167"/>
      <c r="GP142" s="167"/>
      <c r="GQ142" s="167"/>
      <c r="GR142" s="167"/>
      <c r="GS142" s="167"/>
      <c r="GT142" s="167"/>
      <c r="GU142" s="167"/>
      <c r="GV142" s="167"/>
      <c r="GW142" s="167"/>
      <c r="GX142" s="167"/>
      <c r="GY142" s="167"/>
      <c r="GZ142" s="167"/>
      <c r="HA142" s="167"/>
      <c r="HB142" s="167"/>
      <c r="HC142" s="167"/>
      <c r="HD142" s="167"/>
      <c r="HE142" s="167"/>
      <c r="HF142" s="167"/>
      <c r="HG142" s="167"/>
      <c r="HH142" s="167"/>
      <c r="HI142" s="167"/>
      <c r="HJ142" s="167"/>
      <c r="HK142" s="167"/>
      <c r="HL142" s="167"/>
      <c r="HM142" s="167"/>
      <c r="HN142" s="167"/>
      <c r="HO142" s="167"/>
      <c r="HP142" s="167"/>
      <c r="HQ142" s="167"/>
      <c r="HR142" s="167"/>
      <c r="HS142" s="167"/>
      <c r="HT142" s="167"/>
      <c r="HU142" s="167"/>
      <c r="HV142" s="167"/>
      <c r="HW142" s="167"/>
      <c r="HX142" s="167"/>
      <c r="HY142" s="167"/>
      <c r="HZ142" s="167"/>
      <c r="IA142" s="167"/>
      <c r="IB142" s="167"/>
      <c r="IC142" s="167"/>
      <c r="ID142" s="167"/>
      <c r="IE142" s="167"/>
      <c r="IF142" s="167"/>
      <c r="IG142" s="167"/>
      <c r="IH142" s="167"/>
      <c r="II142" s="167"/>
      <c r="IJ142" s="167"/>
      <c r="IK142" s="167"/>
      <c r="IL142" s="167"/>
      <c r="IM142" s="167"/>
      <c r="IN142" s="167"/>
      <c r="IO142" s="167"/>
      <c r="IP142" s="167"/>
      <c r="IQ142" s="167"/>
      <c r="IR142" s="167"/>
      <c r="IS142" s="167"/>
      <c r="IT142" s="167"/>
      <c r="IU142" s="167"/>
      <c r="IV142" s="167"/>
    </row>
    <row r="143" spans="1:256" x14ac:dyDescent="0.2">
      <c r="A143" s="167"/>
      <c r="B143" s="167"/>
      <c r="C143" s="167"/>
      <c r="D143" s="167"/>
      <c r="E143" s="170"/>
      <c r="F143" s="171"/>
      <c r="G143" s="171"/>
      <c r="H143" s="172"/>
      <c r="J143" s="167"/>
      <c r="K143" s="167"/>
      <c r="L143" s="167"/>
      <c r="M143" s="167"/>
      <c r="N143" s="167"/>
      <c r="O143" s="167"/>
      <c r="P143" s="167"/>
      <c r="Q143" s="167"/>
      <c r="R143" s="167"/>
      <c r="S143" s="167"/>
      <c r="T143" s="167"/>
      <c r="U143" s="167"/>
      <c r="V143" s="167"/>
      <c r="W143" s="167"/>
      <c r="X143" s="167"/>
      <c r="Y143" s="167"/>
      <c r="Z143" s="167"/>
      <c r="AA143" s="167"/>
      <c r="AB143" s="167"/>
      <c r="AC143" s="167"/>
      <c r="AD143" s="167"/>
      <c r="AE143" s="167"/>
      <c r="AF143" s="167"/>
      <c r="AG143" s="167"/>
      <c r="AH143" s="167"/>
      <c r="AI143" s="167"/>
      <c r="AJ143" s="167"/>
      <c r="AK143" s="167"/>
      <c r="AL143" s="167"/>
      <c r="AM143" s="167"/>
      <c r="AN143" s="167"/>
      <c r="AO143" s="167"/>
      <c r="AP143" s="167"/>
      <c r="AQ143" s="167"/>
      <c r="AR143" s="167"/>
      <c r="AS143" s="167"/>
      <c r="AT143" s="167"/>
      <c r="AU143" s="167"/>
      <c r="AV143" s="167"/>
      <c r="AW143" s="167"/>
      <c r="AX143" s="167"/>
      <c r="AY143" s="167"/>
      <c r="AZ143" s="167"/>
      <c r="BA143" s="167"/>
      <c r="BB143" s="167"/>
      <c r="BC143" s="167"/>
      <c r="BD143" s="167"/>
      <c r="BE143" s="167"/>
      <c r="BF143" s="167"/>
      <c r="BG143" s="167"/>
      <c r="BH143" s="167"/>
      <c r="BI143" s="167"/>
      <c r="BJ143" s="167"/>
      <c r="BK143" s="167"/>
      <c r="BL143" s="167"/>
      <c r="BM143" s="167"/>
      <c r="BN143" s="167"/>
      <c r="BO143" s="167"/>
      <c r="BP143" s="167"/>
      <c r="BQ143" s="167"/>
      <c r="BR143" s="167"/>
      <c r="BS143" s="167"/>
      <c r="BT143" s="167"/>
      <c r="BU143" s="167"/>
      <c r="BV143" s="167"/>
      <c r="BW143" s="167"/>
      <c r="BX143" s="167"/>
      <c r="BY143" s="167"/>
      <c r="BZ143" s="167"/>
      <c r="CA143" s="167"/>
      <c r="CB143" s="167"/>
      <c r="CC143" s="167"/>
      <c r="CD143" s="167"/>
      <c r="CE143" s="167"/>
      <c r="CF143" s="167"/>
      <c r="CG143" s="167"/>
      <c r="CH143" s="167"/>
      <c r="CI143" s="167"/>
      <c r="CJ143" s="167"/>
      <c r="CK143" s="167"/>
      <c r="CL143" s="167"/>
      <c r="CM143" s="167"/>
      <c r="CN143" s="167"/>
      <c r="CO143" s="167"/>
      <c r="CP143" s="167"/>
      <c r="CQ143" s="167"/>
      <c r="CR143" s="167"/>
      <c r="CS143" s="167"/>
      <c r="CT143" s="167"/>
      <c r="CU143" s="167"/>
      <c r="CV143" s="167"/>
      <c r="CW143" s="167"/>
      <c r="CX143" s="167"/>
      <c r="CY143" s="167"/>
      <c r="CZ143" s="167"/>
      <c r="DA143" s="167"/>
      <c r="DB143" s="167"/>
      <c r="DC143" s="167"/>
      <c r="DD143" s="167"/>
      <c r="DE143" s="167"/>
      <c r="DF143" s="167"/>
      <c r="DG143" s="167"/>
      <c r="DH143" s="167"/>
      <c r="DI143" s="167"/>
      <c r="DJ143" s="167"/>
      <c r="DK143" s="167"/>
      <c r="DL143" s="167"/>
      <c r="DM143" s="167"/>
      <c r="DN143" s="167"/>
      <c r="DO143" s="167"/>
      <c r="DP143" s="167"/>
      <c r="DQ143" s="167"/>
      <c r="DR143" s="167"/>
      <c r="DS143" s="167"/>
      <c r="DT143" s="167"/>
      <c r="DU143" s="167"/>
      <c r="DV143" s="167"/>
      <c r="DW143" s="167"/>
      <c r="DX143" s="167"/>
      <c r="DY143" s="167"/>
      <c r="DZ143" s="167"/>
      <c r="EA143" s="167"/>
      <c r="EB143" s="167"/>
      <c r="EC143" s="167"/>
      <c r="ED143" s="167"/>
      <c r="EE143" s="167"/>
      <c r="EF143" s="167"/>
      <c r="EG143" s="167"/>
      <c r="EH143" s="167"/>
      <c r="EI143" s="167"/>
      <c r="EJ143" s="167"/>
      <c r="EK143" s="167"/>
      <c r="EL143" s="167"/>
      <c r="EM143" s="167"/>
      <c r="EN143" s="167"/>
      <c r="EO143" s="167"/>
      <c r="EP143" s="167"/>
      <c r="EQ143" s="167"/>
      <c r="ER143" s="167"/>
      <c r="ES143" s="167"/>
      <c r="ET143" s="167"/>
      <c r="EU143" s="167"/>
      <c r="EV143" s="167"/>
      <c r="EW143" s="167"/>
      <c r="EX143" s="167"/>
      <c r="EY143" s="167"/>
      <c r="EZ143" s="167"/>
      <c r="FA143" s="167"/>
      <c r="FB143" s="167"/>
      <c r="FC143" s="167"/>
      <c r="FD143" s="167"/>
      <c r="FE143" s="167"/>
      <c r="FF143" s="167"/>
      <c r="FG143" s="167"/>
      <c r="FH143" s="167"/>
      <c r="FI143" s="167"/>
      <c r="FJ143" s="167"/>
      <c r="FK143" s="167"/>
      <c r="FL143" s="167"/>
      <c r="FM143" s="167"/>
      <c r="FN143" s="167"/>
      <c r="FO143" s="167"/>
      <c r="FP143" s="167"/>
      <c r="FQ143" s="167"/>
      <c r="FR143" s="167"/>
      <c r="FS143" s="167"/>
      <c r="FT143" s="167"/>
      <c r="FU143" s="167"/>
      <c r="FV143" s="167"/>
      <c r="FW143" s="167"/>
      <c r="FX143" s="167"/>
      <c r="FY143" s="167"/>
      <c r="FZ143" s="167"/>
      <c r="GA143" s="167"/>
      <c r="GB143" s="167"/>
      <c r="GC143" s="167"/>
      <c r="GD143" s="167"/>
      <c r="GE143" s="167"/>
      <c r="GF143" s="167"/>
      <c r="GG143" s="167"/>
      <c r="GH143" s="167"/>
      <c r="GI143" s="167"/>
      <c r="GJ143" s="167"/>
      <c r="GK143" s="167"/>
      <c r="GL143" s="167"/>
      <c r="GM143" s="167"/>
      <c r="GN143" s="167"/>
      <c r="GO143" s="167"/>
      <c r="GP143" s="167"/>
      <c r="GQ143" s="167"/>
      <c r="GR143" s="167"/>
      <c r="GS143" s="167"/>
      <c r="GT143" s="167"/>
      <c r="GU143" s="167"/>
      <c r="GV143" s="167"/>
      <c r="GW143" s="167"/>
      <c r="GX143" s="167"/>
      <c r="GY143" s="167"/>
      <c r="GZ143" s="167"/>
      <c r="HA143" s="167"/>
      <c r="HB143" s="167"/>
      <c r="HC143" s="167"/>
      <c r="HD143" s="167"/>
      <c r="HE143" s="167"/>
      <c r="HF143" s="167"/>
      <c r="HG143" s="167"/>
      <c r="HH143" s="167"/>
      <c r="HI143" s="167"/>
      <c r="HJ143" s="167"/>
      <c r="HK143" s="167"/>
      <c r="HL143" s="167"/>
      <c r="HM143" s="167"/>
      <c r="HN143" s="167"/>
      <c r="HO143" s="167"/>
      <c r="HP143" s="167"/>
      <c r="HQ143" s="167"/>
      <c r="HR143" s="167"/>
      <c r="HS143" s="167"/>
      <c r="HT143" s="167"/>
      <c r="HU143" s="167"/>
      <c r="HV143" s="167"/>
      <c r="HW143" s="167"/>
      <c r="HX143" s="167"/>
      <c r="HY143" s="167"/>
      <c r="HZ143" s="167"/>
      <c r="IA143" s="167"/>
      <c r="IB143" s="167"/>
      <c r="IC143" s="167"/>
      <c r="ID143" s="167"/>
      <c r="IE143" s="167"/>
      <c r="IF143" s="167"/>
      <c r="IG143" s="167"/>
      <c r="IH143" s="167"/>
      <c r="II143" s="167"/>
      <c r="IJ143" s="167"/>
      <c r="IK143" s="167"/>
      <c r="IL143" s="167"/>
      <c r="IM143" s="167"/>
      <c r="IN143" s="167"/>
      <c r="IO143" s="167"/>
      <c r="IP143" s="167"/>
      <c r="IQ143" s="167"/>
      <c r="IR143" s="167"/>
      <c r="IS143" s="167"/>
      <c r="IT143" s="167"/>
      <c r="IU143" s="167"/>
      <c r="IV143" s="167"/>
    </row>
    <row r="144" spans="1:256" x14ac:dyDescent="0.2">
      <c r="A144" s="167"/>
      <c r="B144" s="167"/>
      <c r="C144" s="167"/>
      <c r="D144" s="167"/>
      <c r="E144" s="170"/>
      <c r="F144" s="171"/>
      <c r="G144" s="171"/>
      <c r="H144" s="172"/>
      <c r="J144" s="167"/>
      <c r="K144" s="167"/>
      <c r="L144" s="167"/>
      <c r="M144" s="167"/>
      <c r="N144" s="167"/>
      <c r="O144" s="167"/>
      <c r="P144" s="167"/>
      <c r="Q144" s="167"/>
      <c r="R144" s="167"/>
      <c r="S144" s="167"/>
      <c r="T144" s="167"/>
      <c r="U144" s="167"/>
      <c r="V144" s="167"/>
      <c r="W144" s="167"/>
      <c r="X144" s="167"/>
      <c r="Y144" s="167"/>
      <c r="Z144" s="167"/>
      <c r="AA144" s="167"/>
      <c r="AB144" s="167"/>
      <c r="AC144" s="167"/>
      <c r="AD144" s="167"/>
      <c r="AE144" s="167"/>
      <c r="AF144" s="167"/>
      <c r="AG144" s="167"/>
      <c r="AH144" s="167"/>
      <c r="AI144" s="167"/>
      <c r="AJ144" s="167"/>
      <c r="AK144" s="167"/>
      <c r="AL144" s="167"/>
      <c r="AM144" s="167"/>
      <c r="AN144" s="167"/>
      <c r="AO144" s="167"/>
      <c r="AP144" s="167"/>
      <c r="AQ144" s="167"/>
      <c r="AR144" s="167"/>
      <c r="AS144" s="167"/>
      <c r="AT144" s="167"/>
      <c r="AU144" s="167"/>
      <c r="AV144" s="167"/>
      <c r="AW144" s="167"/>
      <c r="AX144" s="167"/>
      <c r="AY144" s="167"/>
      <c r="AZ144" s="167"/>
      <c r="BA144" s="167"/>
      <c r="BB144" s="167"/>
      <c r="BC144" s="167"/>
      <c r="BD144" s="167"/>
      <c r="BE144" s="167"/>
      <c r="BF144" s="167"/>
      <c r="BG144" s="167"/>
      <c r="BH144" s="167"/>
      <c r="BI144" s="167"/>
      <c r="BJ144" s="167"/>
      <c r="BK144" s="167"/>
      <c r="BL144" s="167"/>
      <c r="BM144" s="167"/>
      <c r="BN144" s="167"/>
      <c r="BO144" s="167"/>
      <c r="BP144" s="167"/>
      <c r="BQ144" s="167"/>
      <c r="BR144" s="167"/>
      <c r="BS144" s="167"/>
      <c r="BT144" s="167"/>
      <c r="BU144" s="167"/>
      <c r="BV144" s="167"/>
      <c r="BW144" s="167"/>
      <c r="BX144" s="167"/>
      <c r="BY144" s="167"/>
      <c r="BZ144" s="167"/>
      <c r="CA144" s="167"/>
      <c r="CB144" s="167"/>
      <c r="CC144" s="167"/>
      <c r="CD144" s="167"/>
      <c r="CE144" s="167"/>
      <c r="CF144" s="167"/>
      <c r="CG144" s="167"/>
      <c r="CH144" s="167"/>
      <c r="CI144" s="167"/>
      <c r="CJ144" s="167"/>
      <c r="CK144" s="167"/>
      <c r="CL144" s="167"/>
      <c r="CM144" s="167"/>
      <c r="CN144" s="167"/>
      <c r="CO144" s="167"/>
      <c r="CP144" s="167"/>
      <c r="CQ144" s="167"/>
      <c r="CR144" s="167"/>
      <c r="CS144" s="167"/>
      <c r="CT144" s="167"/>
      <c r="CU144" s="167"/>
      <c r="CV144" s="167"/>
      <c r="CW144" s="167"/>
      <c r="CX144" s="167"/>
      <c r="CY144" s="167"/>
      <c r="CZ144" s="167"/>
      <c r="DA144" s="167"/>
      <c r="DB144" s="167"/>
      <c r="DC144" s="167"/>
      <c r="DD144" s="167"/>
      <c r="DE144" s="167"/>
      <c r="DF144" s="167"/>
      <c r="DG144" s="167"/>
      <c r="DH144" s="167"/>
      <c r="DI144" s="167"/>
      <c r="DJ144" s="167"/>
      <c r="DK144" s="167"/>
      <c r="DL144" s="167"/>
      <c r="DM144" s="167"/>
      <c r="DN144" s="167"/>
      <c r="DO144" s="167"/>
      <c r="DP144" s="167"/>
      <c r="DQ144" s="167"/>
      <c r="DR144" s="167"/>
      <c r="DS144" s="167"/>
      <c r="DT144" s="167"/>
      <c r="DU144" s="167"/>
      <c r="DV144" s="167"/>
      <c r="DW144" s="167"/>
      <c r="DX144" s="167"/>
      <c r="DY144" s="167"/>
      <c r="DZ144" s="167"/>
      <c r="EA144" s="167"/>
      <c r="EB144" s="167"/>
      <c r="EC144" s="167"/>
      <c r="ED144" s="167"/>
      <c r="EE144" s="167"/>
      <c r="EF144" s="167"/>
      <c r="EG144" s="167"/>
      <c r="EH144" s="167"/>
      <c r="EI144" s="167"/>
      <c r="EJ144" s="167"/>
      <c r="EK144" s="167"/>
      <c r="EL144" s="167"/>
      <c r="EM144" s="167"/>
      <c r="EN144" s="167"/>
      <c r="EO144" s="167"/>
      <c r="EP144" s="167"/>
      <c r="EQ144" s="167"/>
      <c r="ER144" s="167"/>
      <c r="ES144" s="167"/>
      <c r="ET144" s="167"/>
      <c r="EU144" s="167"/>
      <c r="EV144" s="167"/>
      <c r="EW144" s="167"/>
      <c r="EX144" s="167"/>
      <c r="EY144" s="167"/>
      <c r="EZ144" s="167"/>
      <c r="FA144" s="167"/>
      <c r="FB144" s="167"/>
      <c r="FC144" s="167"/>
      <c r="FD144" s="167"/>
      <c r="FE144" s="167"/>
      <c r="FF144" s="167"/>
      <c r="FG144" s="167"/>
      <c r="FH144" s="167"/>
      <c r="FI144" s="167"/>
      <c r="FJ144" s="167"/>
      <c r="FK144" s="167"/>
      <c r="FL144" s="167"/>
      <c r="FM144" s="167"/>
      <c r="FN144" s="167"/>
      <c r="FO144" s="167"/>
      <c r="FP144" s="167"/>
      <c r="FQ144" s="167"/>
      <c r="FR144" s="167"/>
      <c r="FS144" s="167"/>
      <c r="FT144" s="167"/>
      <c r="FU144" s="167"/>
      <c r="FV144" s="167"/>
      <c r="FW144" s="167"/>
      <c r="FX144" s="167"/>
      <c r="FY144" s="167"/>
      <c r="FZ144" s="167"/>
      <c r="GA144" s="167"/>
      <c r="GB144" s="167"/>
      <c r="GC144" s="167"/>
      <c r="GD144" s="167"/>
      <c r="GE144" s="167"/>
      <c r="GF144" s="167"/>
      <c r="GG144" s="167"/>
      <c r="GH144" s="167"/>
      <c r="GI144" s="167"/>
      <c r="GJ144" s="167"/>
      <c r="GK144" s="167"/>
      <c r="GL144" s="167"/>
      <c r="GM144" s="167"/>
      <c r="GN144" s="167"/>
      <c r="GO144" s="167"/>
      <c r="GP144" s="167"/>
      <c r="GQ144" s="167"/>
      <c r="GR144" s="167"/>
      <c r="GS144" s="167"/>
      <c r="GT144" s="167"/>
      <c r="GU144" s="167"/>
      <c r="GV144" s="167"/>
      <c r="GW144" s="167"/>
      <c r="GX144" s="167"/>
      <c r="GY144" s="167"/>
      <c r="GZ144" s="167"/>
      <c r="HA144" s="167"/>
      <c r="HB144" s="167"/>
      <c r="HC144" s="167"/>
      <c r="HD144" s="167"/>
      <c r="HE144" s="167"/>
      <c r="HF144" s="167"/>
      <c r="HG144" s="167"/>
      <c r="HH144" s="167"/>
      <c r="HI144" s="167"/>
      <c r="HJ144" s="167"/>
      <c r="HK144" s="167"/>
      <c r="HL144" s="167"/>
      <c r="HM144" s="167"/>
      <c r="HN144" s="167"/>
      <c r="HO144" s="167"/>
      <c r="HP144" s="167"/>
      <c r="HQ144" s="167"/>
      <c r="HR144" s="167"/>
      <c r="HS144" s="167"/>
      <c r="HT144" s="167"/>
      <c r="HU144" s="167"/>
      <c r="HV144" s="167"/>
      <c r="HW144" s="167"/>
      <c r="HX144" s="167"/>
      <c r="HY144" s="167"/>
      <c r="HZ144" s="167"/>
      <c r="IA144" s="167"/>
      <c r="IB144" s="167"/>
      <c r="IC144" s="167"/>
      <c r="ID144" s="167"/>
      <c r="IE144" s="167"/>
      <c r="IF144" s="167"/>
      <c r="IG144" s="167"/>
      <c r="IH144" s="167"/>
      <c r="II144" s="167"/>
      <c r="IJ144" s="167"/>
      <c r="IK144" s="167"/>
      <c r="IL144" s="167"/>
      <c r="IM144" s="167"/>
      <c r="IN144" s="167"/>
      <c r="IO144" s="167"/>
      <c r="IP144" s="167"/>
      <c r="IQ144" s="167"/>
      <c r="IR144" s="167"/>
      <c r="IS144" s="167"/>
      <c r="IT144" s="167"/>
      <c r="IU144" s="167"/>
      <c r="IV144" s="167"/>
    </row>
    <row r="145" spans="1:256" x14ac:dyDescent="0.2">
      <c r="A145" s="167"/>
      <c r="B145" s="167"/>
      <c r="C145" s="167"/>
      <c r="D145" s="167"/>
      <c r="E145" s="170"/>
      <c r="F145" s="171"/>
      <c r="G145" s="171"/>
      <c r="H145" s="172"/>
      <c r="J145" s="167"/>
      <c r="K145" s="167"/>
      <c r="L145" s="167"/>
      <c r="M145" s="167"/>
      <c r="N145" s="167"/>
      <c r="O145" s="167"/>
      <c r="P145" s="167"/>
      <c r="Q145" s="167"/>
      <c r="R145" s="167"/>
      <c r="S145" s="167"/>
      <c r="T145" s="167"/>
      <c r="U145" s="167"/>
      <c r="V145" s="167"/>
      <c r="W145" s="167"/>
      <c r="X145" s="167"/>
      <c r="Y145" s="167"/>
      <c r="Z145" s="167"/>
      <c r="AA145" s="167"/>
      <c r="AB145" s="167"/>
      <c r="AC145" s="167"/>
      <c r="AD145" s="167"/>
      <c r="AE145" s="167"/>
      <c r="AF145" s="167"/>
      <c r="AG145" s="167"/>
      <c r="AH145" s="167"/>
      <c r="AI145" s="167"/>
      <c r="AJ145" s="167"/>
      <c r="AK145" s="167"/>
      <c r="AL145" s="167"/>
      <c r="AM145" s="167"/>
      <c r="AN145" s="167"/>
      <c r="AO145" s="167"/>
      <c r="AP145" s="167"/>
      <c r="AQ145" s="167"/>
      <c r="AR145" s="167"/>
      <c r="AS145" s="167"/>
      <c r="AT145" s="167"/>
      <c r="AU145" s="167"/>
      <c r="AV145" s="167"/>
      <c r="AW145" s="167"/>
      <c r="AX145" s="167"/>
      <c r="AY145" s="167"/>
      <c r="AZ145" s="167"/>
      <c r="BA145" s="167"/>
      <c r="BB145" s="167"/>
      <c r="BC145" s="167"/>
      <c r="BD145" s="167"/>
      <c r="BE145" s="167"/>
      <c r="BF145" s="167"/>
      <c r="BG145" s="167"/>
      <c r="BH145" s="167"/>
      <c r="BI145" s="167"/>
      <c r="BJ145" s="167"/>
      <c r="BK145" s="167"/>
      <c r="BL145" s="167"/>
      <c r="BM145" s="167"/>
      <c r="BN145" s="167"/>
      <c r="BO145" s="167"/>
      <c r="BP145" s="167"/>
      <c r="BQ145" s="167"/>
      <c r="BR145" s="167"/>
      <c r="BS145" s="167"/>
      <c r="BT145" s="167"/>
      <c r="BU145" s="167"/>
      <c r="BV145" s="167"/>
      <c r="BW145" s="167"/>
      <c r="BX145" s="167"/>
      <c r="BY145" s="167"/>
      <c r="BZ145" s="167"/>
      <c r="CA145" s="167"/>
      <c r="CB145" s="167"/>
      <c r="CC145" s="167"/>
      <c r="CD145" s="167"/>
      <c r="CE145" s="167"/>
      <c r="CF145" s="167"/>
      <c r="CG145" s="167"/>
      <c r="CH145" s="167"/>
      <c r="CI145" s="167"/>
      <c r="CJ145" s="167"/>
      <c r="CK145" s="167"/>
      <c r="CL145" s="167"/>
      <c r="CM145" s="167"/>
      <c r="CN145" s="167"/>
      <c r="CO145" s="167"/>
      <c r="CP145" s="167"/>
      <c r="CQ145" s="167"/>
      <c r="CR145" s="167"/>
      <c r="CS145" s="167"/>
      <c r="CT145" s="167"/>
      <c r="CU145" s="167"/>
      <c r="CV145" s="167"/>
      <c r="CW145" s="167"/>
      <c r="CX145" s="167"/>
      <c r="CY145" s="167"/>
      <c r="CZ145" s="167"/>
      <c r="DA145" s="167"/>
      <c r="DB145" s="167"/>
      <c r="DC145" s="167"/>
      <c r="DD145" s="167"/>
      <c r="DE145" s="167"/>
      <c r="DF145" s="167"/>
      <c r="DG145" s="167"/>
      <c r="DH145" s="167"/>
      <c r="DI145" s="167"/>
      <c r="DJ145" s="167"/>
      <c r="DK145" s="167"/>
      <c r="DL145" s="167"/>
      <c r="DM145" s="167"/>
      <c r="DN145" s="167"/>
      <c r="DO145" s="167"/>
      <c r="DP145" s="167"/>
      <c r="DQ145" s="167"/>
      <c r="DR145" s="167"/>
      <c r="DS145" s="167"/>
      <c r="DT145" s="167"/>
      <c r="DU145" s="167"/>
      <c r="DV145" s="167"/>
      <c r="DW145" s="167"/>
      <c r="DX145" s="167"/>
      <c r="DY145" s="167"/>
      <c r="DZ145" s="167"/>
      <c r="EA145" s="167"/>
      <c r="EB145" s="167"/>
      <c r="EC145" s="167"/>
      <c r="ED145" s="167"/>
      <c r="EE145" s="167"/>
      <c r="EF145" s="167"/>
      <c r="EG145" s="167"/>
      <c r="EH145" s="167"/>
      <c r="EI145" s="167"/>
      <c r="EJ145" s="167"/>
      <c r="EK145" s="167"/>
      <c r="EL145" s="167"/>
      <c r="EM145" s="167"/>
      <c r="EN145" s="167"/>
      <c r="EO145" s="167"/>
      <c r="EP145" s="167"/>
      <c r="EQ145" s="167"/>
      <c r="ER145" s="167"/>
      <c r="ES145" s="167"/>
      <c r="ET145" s="167"/>
      <c r="EU145" s="167"/>
      <c r="EV145" s="167"/>
      <c r="EW145" s="167"/>
      <c r="EX145" s="167"/>
      <c r="EY145" s="167"/>
      <c r="EZ145" s="167"/>
      <c r="FA145" s="167"/>
      <c r="FB145" s="167"/>
      <c r="FC145" s="167"/>
      <c r="FD145" s="167"/>
      <c r="FE145" s="167"/>
      <c r="FF145" s="167"/>
      <c r="FG145" s="167"/>
      <c r="FH145" s="167"/>
      <c r="FI145" s="167"/>
      <c r="FJ145" s="167"/>
      <c r="FK145" s="167"/>
      <c r="FL145" s="167"/>
      <c r="FM145" s="167"/>
      <c r="FN145" s="167"/>
      <c r="FO145" s="167"/>
      <c r="FP145" s="167"/>
      <c r="FQ145" s="167"/>
      <c r="FR145" s="167"/>
      <c r="FS145" s="167"/>
      <c r="FT145" s="167"/>
      <c r="FU145" s="167"/>
      <c r="FV145" s="167"/>
      <c r="FW145" s="167"/>
      <c r="FX145" s="167"/>
      <c r="FY145" s="167"/>
      <c r="FZ145" s="167"/>
      <c r="GA145" s="167"/>
      <c r="GB145" s="167"/>
      <c r="GC145" s="167"/>
      <c r="GD145" s="167"/>
      <c r="GE145" s="167"/>
      <c r="GF145" s="167"/>
      <c r="GG145" s="167"/>
      <c r="GH145" s="167"/>
      <c r="GI145" s="167"/>
      <c r="GJ145" s="167"/>
      <c r="GK145" s="167"/>
      <c r="GL145" s="167"/>
      <c r="GM145" s="167"/>
      <c r="GN145" s="167"/>
      <c r="GO145" s="167"/>
      <c r="GP145" s="167"/>
      <c r="GQ145" s="167"/>
      <c r="GR145" s="167"/>
      <c r="GS145" s="167"/>
      <c r="GT145" s="167"/>
      <c r="GU145" s="167"/>
      <c r="GV145" s="167"/>
      <c r="GW145" s="167"/>
      <c r="GX145" s="167"/>
      <c r="GY145" s="167"/>
      <c r="GZ145" s="167"/>
      <c r="HA145" s="167"/>
      <c r="HB145" s="167"/>
      <c r="HC145" s="167"/>
      <c r="HD145" s="167"/>
      <c r="HE145" s="167"/>
      <c r="HF145" s="167"/>
      <c r="HG145" s="167"/>
      <c r="HH145" s="167"/>
      <c r="HI145" s="167"/>
      <c r="HJ145" s="167"/>
      <c r="HK145" s="167"/>
      <c r="HL145" s="167"/>
      <c r="HM145" s="167"/>
      <c r="HN145" s="167"/>
      <c r="HO145" s="167"/>
      <c r="HP145" s="167"/>
      <c r="HQ145" s="167"/>
      <c r="HR145" s="167"/>
      <c r="HS145" s="167"/>
      <c r="HT145" s="167"/>
      <c r="HU145" s="167"/>
      <c r="HV145" s="167"/>
      <c r="HW145" s="167"/>
      <c r="HX145" s="167"/>
      <c r="HY145" s="167"/>
      <c r="HZ145" s="167"/>
      <c r="IA145" s="167"/>
      <c r="IB145" s="167"/>
      <c r="IC145" s="167"/>
      <c r="ID145" s="167"/>
      <c r="IE145" s="167"/>
      <c r="IF145" s="167"/>
      <c r="IG145" s="167"/>
      <c r="IH145" s="167"/>
      <c r="II145" s="167"/>
      <c r="IJ145" s="167"/>
      <c r="IK145" s="167"/>
      <c r="IL145" s="167"/>
      <c r="IM145" s="167"/>
      <c r="IN145" s="167"/>
      <c r="IO145" s="167"/>
      <c r="IP145" s="167"/>
      <c r="IQ145" s="167"/>
      <c r="IR145" s="167"/>
      <c r="IS145" s="167"/>
      <c r="IT145" s="167"/>
      <c r="IU145" s="167"/>
      <c r="IV145" s="167"/>
    </row>
    <row r="146" spans="1:256" x14ac:dyDescent="0.2">
      <c r="A146" s="167"/>
      <c r="B146" s="167"/>
      <c r="C146" s="167"/>
      <c r="D146" s="167"/>
      <c r="E146" s="170"/>
      <c r="F146" s="171"/>
      <c r="G146" s="171"/>
      <c r="H146" s="172"/>
      <c r="J146" s="167"/>
      <c r="K146" s="167"/>
      <c r="L146" s="167"/>
      <c r="M146" s="167"/>
      <c r="N146" s="167"/>
      <c r="O146" s="167"/>
      <c r="P146" s="167"/>
      <c r="Q146" s="167"/>
      <c r="R146" s="167"/>
      <c r="S146" s="167"/>
      <c r="T146" s="167"/>
      <c r="U146" s="167"/>
      <c r="V146" s="167"/>
      <c r="W146" s="167"/>
      <c r="X146" s="167"/>
      <c r="Y146" s="167"/>
      <c r="Z146" s="167"/>
      <c r="AA146" s="167"/>
      <c r="AB146" s="167"/>
      <c r="AC146" s="167"/>
      <c r="AD146" s="167"/>
      <c r="AE146" s="167"/>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167"/>
      <c r="DC146" s="167"/>
      <c r="DD146" s="167"/>
      <c r="DE146" s="167"/>
      <c r="DF146" s="167"/>
      <c r="DG146" s="167"/>
      <c r="DH146" s="167"/>
      <c r="DI146" s="167"/>
      <c r="DJ146" s="167"/>
      <c r="DK146" s="167"/>
      <c r="DL146" s="167"/>
      <c r="DM146" s="167"/>
      <c r="DN146" s="167"/>
      <c r="DO146" s="167"/>
      <c r="DP146" s="167"/>
      <c r="DQ146" s="167"/>
      <c r="DR146" s="167"/>
      <c r="DS146" s="167"/>
      <c r="DT146" s="167"/>
      <c r="DU146" s="167"/>
      <c r="DV146" s="167"/>
      <c r="DW146" s="167"/>
      <c r="DX146" s="167"/>
      <c r="DY146" s="167"/>
      <c r="DZ146" s="167"/>
      <c r="EA146" s="167"/>
      <c r="EB146" s="167"/>
      <c r="EC146" s="167"/>
      <c r="ED146" s="167"/>
      <c r="EE146" s="167"/>
      <c r="EF146" s="167"/>
      <c r="EG146" s="167"/>
      <c r="EH146" s="167"/>
      <c r="EI146" s="167"/>
      <c r="EJ146" s="167"/>
      <c r="EK146" s="167"/>
      <c r="EL146" s="167"/>
      <c r="EM146" s="167"/>
      <c r="EN146" s="167"/>
      <c r="EO146" s="167"/>
      <c r="EP146" s="167"/>
      <c r="EQ146" s="167"/>
      <c r="ER146" s="167"/>
      <c r="ES146" s="167"/>
      <c r="ET146" s="167"/>
      <c r="EU146" s="167"/>
      <c r="EV146" s="167"/>
      <c r="EW146" s="167"/>
      <c r="EX146" s="167"/>
      <c r="EY146" s="167"/>
      <c r="EZ146" s="167"/>
      <c r="FA146" s="167"/>
      <c r="FB146" s="167"/>
      <c r="FC146" s="167"/>
      <c r="FD146" s="167"/>
      <c r="FE146" s="167"/>
      <c r="FF146" s="167"/>
      <c r="FG146" s="167"/>
      <c r="FH146" s="167"/>
      <c r="FI146" s="167"/>
      <c r="FJ146" s="167"/>
      <c r="FK146" s="167"/>
      <c r="FL146" s="167"/>
      <c r="FM146" s="167"/>
      <c r="FN146" s="167"/>
      <c r="FO146" s="167"/>
      <c r="FP146" s="167"/>
      <c r="FQ146" s="167"/>
      <c r="FR146" s="167"/>
      <c r="FS146" s="167"/>
      <c r="FT146" s="167"/>
      <c r="FU146" s="167"/>
      <c r="FV146" s="167"/>
      <c r="FW146" s="167"/>
      <c r="FX146" s="167"/>
      <c r="FY146" s="167"/>
      <c r="FZ146" s="167"/>
      <c r="GA146" s="167"/>
      <c r="GB146" s="167"/>
      <c r="GC146" s="167"/>
      <c r="GD146" s="167"/>
      <c r="GE146" s="167"/>
      <c r="GF146" s="167"/>
      <c r="GG146" s="167"/>
      <c r="GH146" s="167"/>
      <c r="GI146" s="167"/>
      <c r="GJ146" s="167"/>
      <c r="GK146" s="167"/>
      <c r="GL146" s="167"/>
      <c r="GM146" s="167"/>
      <c r="GN146" s="167"/>
      <c r="GO146" s="167"/>
      <c r="GP146" s="167"/>
      <c r="GQ146" s="167"/>
      <c r="GR146" s="167"/>
      <c r="GS146" s="167"/>
      <c r="GT146" s="167"/>
      <c r="GU146" s="167"/>
      <c r="GV146" s="167"/>
      <c r="GW146" s="167"/>
      <c r="GX146" s="167"/>
      <c r="GY146" s="167"/>
      <c r="GZ146" s="167"/>
      <c r="HA146" s="167"/>
      <c r="HB146" s="167"/>
      <c r="HC146" s="167"/>
      <c r="HD146" s="167"/>
      <c r="HE146" s="167"/>
      <c r="HF146" s="167"/>
      <c r="HG146" s="167"/>
      <c r="HH146" s="167"/>
      <c r="HI146" s="167"/>
      <c r="HJ146" s="167"/>
      <c r="HK146" s="167"/>
      <c r="HL146" s="167"/>
      <c r="HM146" s="167"/>
      <c r="HN146" s="167"/>
      <c r="HO146" s="167"/>
      <c r="HP146" s="167"/>
      <c r="HQ146" s="167"/>
      <c r="HR146" s="167"/>
      <c r="HS146" s="167"/>
      <c r="HT146" s="167"/>
      <c r="HU146" s="167"/>
      <c r="HV146" s="167"/>
      <c r="HW146" s="167"/>
      <c r="HX146" s="167"/>
      <c r="HY146" s="167"/>
      <c r="HZ146" s="167"/>
      <c r="IA146" s="167"/>
      <c r="IB146" s="167"/>
      <c r="IC146" s="167"/>
      <c r="ID146" s="167"/>
      <c r="IE146" s="167"/>
      <c r="IF146" s="167"/>
      <c r="IG146" s="167"/>
      <c r="IH146" s="167"/>
      <c r="II146" s="167"/>
      <c r="IJ146" s="167"/>
      <c r="IK146" s="167"/>
      <c r="IL146" s="167"/>
      <c r="IM146" s="167"/>
      <c r="IN146" s="167"/>
      <c r="IO146" s="167"/>
      <c r="IP146" s="167"/>
      <c r="IQ146" s="167"/>
      <c r="IR146" s="167"/>
      <c r="IS146" s="167"/>
      <c r="IT146" s="167"/>
      <c r="IU146" s="167"/>
      <c r="IV146" s="167"/>
    </row>
    <row r="147" spans="1:256" x14ac:dyDescent="0.2">
      <c r="A147" s="167"/>
      <c r="B147" s="167"/>
      <c r="C147" s="167"/>
      <c r="D147" s="167"/>
      <c r="E147" s="170"/>
      <c r="F147" s="171"/>
      <c r="G147" s="171"/>
      <c r="H147" s="172"/>
      <c r="J147" s="167"/>
      <c r="K147" s="167"/>
      <c r="L147" s="167"/>
      <c r="M147" s="167"/>
      <c r="N147" s="167"/>
      <c r="O147" s="167"/>
      <c r="P147" s="167"/>
      <c r="Q147" s="167"/>
      <c r="R147" s="167"/>
      <c r="S147" s="167"/>
      <c r="T147" s="167"/>
      <c r="U147" s="167"/>
      <c r="V147" s="167"/>
      <c r="W147" s="167"/>
      <c r="X147" s="167"/>
      <c r="Y147" s="167"/>
      <c r="Z147" s="167"/>
      <c r="AA147" s="167"/>
      <c r="AB147" s="167"/>
      <c r="AC147" s="167"/>
      <c r="AD147" s="167"/>
      <c r="AE147" s="167"/>
      <c r="AF147" s="167"/>
      <c r="AG147" s="167"/>
      <c r="AH147" s="167"/>
      <c r="AI147" s="167"/>
      <c r="AJ147" s="167"/>
      <c r="AK147" s="167"/>
      <c r="AL147" s="167"/>
      <c r="AM147" s="167"/>
      <c r="AN147" s="167"/>
      <c r="AO147" s="167"/>
      <c r="AP147" s="167"/>
      <c r="AQ147" s="167"/>
      <c r="AR147" s="167"/>
      <c r="AS147" s="167"/>
      <c r="AT147" s="167"/>
      <c r="AU147" s="167"/>
      <c r="AV147" s="167"/>
      <c r="AW147" s="167"/>
      <c r="AX147" s="167"/>
      <c r="AY147" s="167"/>
      <c r="AZ147" s="167"/>
      <c r="BA147" s="167"/>
      <c r="BB147" s="167"/>
      <c r="BC147" s="167"/>
      <c r="BD147" s="167"/>
      <c r="BE147" s="167"/>
      <c r="BF147" s="167"/>
      <c r="BG147" s="167"/>
      <c r="BH147" s="167"/>
      <c r="BI147" s="167"/>
      <c r="BJ147" s="167"/>
      <c r="BK147" s="167"/>
      <c r="BL147" s="167"/>
      <c r="BM147" s="167"/>
      <c r="BN147" s="167"/>
      <c r="BO147" s="167"/>
      <c r="BP147" s="167"/>
      <c r="BQ147" s="167"/>
      <c r="BR147" s="167"/>
      <c r="BS147" s="167"/>
      <c r="BT147" s="167"/>
      <c r="BU147" s="167"/>
      <c r="BV147" s="167"/>
      <c r="BW147" s="167"/>
      <c r="BX147" s="167"/>
      <c r="BY147" s="167"/>
      <c r="BZ147" s="167"/>
      <c r="CA147" s="167"/>
      <c r="CB147" s="167"/>
      <c r="CC147" s="167"/>
      <c r="CD147" s="167"/>
      <c r="CE147" s="167"/>
      <c r="CF147" s="167"/>
      <c r="CG147" s="167"/>
      <c r="CH147" s="167"/>
      <c r="CI147" s="167"/>
      <c r="CJ147" s="167"/>
      <c r="CK147" s="167"/>
      <c r="CL147" s="167"/>
      <c r="CM147" s="167"/>
      <c r="CN147" s="167"/>
      <c r="CO147" s="167"/>
      <c r="CP147" s="167"/>
      <c r="CQ147" s="167"/>
      <c r="CR147" s="167"/>
      <c r="CS147" s="167"/>
      <c r="CT147" s="167"/>
      <c r="CU147" s="167"/>
      <c r="CV147" s="167"/>
      <c r="CW147" s="167"/>
      <c r="CX147" s="167"/>
      <c r="CY147" s="167"/>
      <c r="CZ147" s="167"/>
      <c r="DA147" s="167"/>
      <c r="DB147" s="167"/>
      <c r="DC147" s="167"/>
      <c r="DD147" s="167"/>
      <c r="DE147" s="167"/>
      <c r="DF147" s="167"/>
      <c r="DG147" s="167"/>
      <c r="DH147" s="167"/>
      <c r="DI147" s="167"/>
      <c r="DJ147" s="167"/>
      <c r="DK147" s="167"/>
      <c r="DL147" s="167"/>
      <c r="DM147" s="167"/>
      <c r="DN147" s="167"/>
      <c r="DO147" s="167"/>
      <c r="DP147" s="167"/>
      <c r="DQ147" s="167"/>
      <c r="DR147" s="167"/>
      <c r="DS147" s="167"/>
      <c r="DT147" s="167"/>
      <c r="DU147" s="167"/>
      <c r="DV147" s="167"/>
      <c r="DW147" s="167"/>
      <c r="DX147" s="167"/>
      <c r="DY147" s="167"/>
      <c r="DZ147" s="167"/>
      <c r="EA147" s="167"/>
      <c r="EB147" s="167"/>
      <c r="EC147" s="167"/>
      <c r="ED147" s="167"/>
      <c r="EE147" s="167"/>
      <c r="EF147" s="167"/>
      <c r="EG147" s="167"/>
      <c r="EH147" s="167"/>
      <c r="EI147" s="167"/>
      <c r="EJ147" s="167"/>
      <c r="EK147" s="167"/>
      <c r="EL147" s="167"/>
      <c r="EM147" s="167"/>
      <c r="EN147" s="167"/>
      <c r="EO147" s="167"/>
      <c r="EP147" s="167"/>
      <c r="EQ147" s="167"/>
      <c r="ER147" s="167"/>
      <c r="ES147" s="167"/>
      <c r="ET147" s="167"/>
      <c r="EU147" s="167"/>
      <c r="EV147" s="167"/>
      <c r="EW147" s="167"/>
      <c r="EX147" s="167"/>
      <c r="EY147" s="167"/>
      <c r="EZ147" s="167"/>
      <c r="FA147" s="167"/>
      <c r="FB147" s="167"/>
      <c r="FC147" s="167"/>
      <c r="FD147" s="167"/>
      <c r="FE147" s="167"/>
      <c r="FF147" s="167"/>
      <c r="FG147" s="167"/>
      <c r="FH147" s="167"/>
      <c r="FI147" s="167"/>
      <c r="FJ147" s="167"/>
      <c r="FK147" s="167"/>
      <c r="FL147" s="167"/>
      <c r="FM147" s="167"/>
      <c r="FN147" s="167"/>
      <c r="FO147" s="167"/>
      <c r="FP147" s="167"/>
      <c r="FQ147" s="167"/>
      <c r="FR147" s="167"/>
      <c r="FS147" s="167"/>
      <c r="FT147" s="167"/>
      <c r="FU147" s="167"/>
      <c r="FV147" s="167"/>
      <c r="FW147" s="167"/>
      <c r="FX147" s="167"/>
      <c r="FY147" s="167"/>
      <c r="FZ147" s="167"/>
      <c r="GA147" s="167"/>
      <c r="GB147" s="167"/>
      <c r="GC147" s="167"/>
      <c r="GD147" s="167"/>
      <c r="GE147" s="167"/>
      <c r="GF147" s="167"/>
      <c r="GG147" s="167"/>
      <c r="GH147" s="167"/>
      <c r="GI147" s="167"/>
      <c r="GJ147" s="167"/>
      <c r="GK147" s="167"/>
      <c r="GL147" s="167"/>
      <c r="GM147" s="167"/>
      <c r="GN147" s="167"/>
      <c r="GO147" s="167"/>
      <c r="GP147" s="167"/>
      <c r="GQ147" s="167"/>
      <c r="GR147" s="167"/>
      <c r="GS147" s="167"/>
      <c r="GT147" s="167"/>
      <c r="GU147" s="167"/>
      <c r="GV147" s="167"/>
      <c r="GW147" s="167"/>
      <c r="GX147" s="167"/>
      <c r="GY147" s="167"/>
      <c r="GZ147" s="167"/>
      <c r="HA147" s="167"/>
      <c r="HB147" s="167"/>
      <c r="HC147" s="167"/>
      <c r="HD147" s="167"/>
      <c r="HE147" s="167"/>
      <c r="HF147" s="167"/>
      <c r="HG147" s="167"/>
      <c r="HH147" s="167"/>
      <c r="HI147" s="167"/>
      <c r="HJ147" s="167"/>
      <c r="HK147" s="167"/>
      <c r="HL147" s="167"/>
      <c r="HM147" s="167"/>
      <c r="HN147" s="167"/>
      <c r="HO147" s="167"/>
      <c r="HP147" s="167"/>
      <c r="HQ147" s="167"/>
      <c r="HR147" s="167"/>
      <c r="HS147" s="167"/>
      <c r="HT147" s="167"/>
      <c r="HU147" s="167"/>
      <c r="HV147" s="167"/>
      <c r="HW147" s="167"/>
      <c r="HX147" s="167"/>
      <c r="HY147" s="167"/>
      <c r="HZ147" s="167"/>
      <c r="IA147" s="167"/>
      <c r="IB147" s="167"/>
      <c r="IC147" s="167"/>
      <c r="ID147" s="167"/>
      <c r="IE147" s="167"/>
      <c r="IF147" s="167"/>
      <c r="IG147" s="167"/>
      <c r="IH147" s="167"/>
      <c r="II147" s="167"/>
      <c r="IJ147" s="167"/>
      <c r="IK147" s="167"/>
      <c r="IL147" s="167"/>
      <c r="IM147" s="167"/>
      <c r="IN147" s="167"/>
      <c r="IO147" s="167"/>
      <c r="IP147" s="167"/>
      <c r="IQ147" s="167"/>
      <c r="IR147" s="167"/>
      <c r="IS147" s="167"/>
      <c r="IT147" s="167"/>
      <c r="IU147" s="167"/>
      <c r="IV147" s="167"/>
    </row>
    <row r="148" spans="1:256" x14ac:dyDescent="0.2">
      <c r="A148" s="167"/>
      <c r="B148" s="167"/>
      <c r="C148" s="167"/>
      <c r="D148" s="167"/>
      <c r="E148" s="170"/>
      <c r="F148" s="171"/>
      <c r="G148" s="171"/>
      <c r="H148" s="172"/>
      <c r="J148" s="167"/>
      <c r="K148" s="167"/>
      <c r="L148" s="167"/>
      <c r="M148" s="167"/>
      <c r="N148" s="167"/>
      <c r="O148" s="167"/>
      <c r="P148" s="167"/>
      <c r="Q148" s="167"/>
      <c r="R148" s="167"/>
      <c r="S148" s="167"/>
      <c r="T148" s="167"/>
      <c r="U148" s="167"/>
      <c r="V148" s="167"/>
      <c r="W148" s="167"/>
      <c r="X148" s="167"/>
      <c r="Y148" s="167"/>
      <c r="Z148" s="167"/>
      <c r="AA148" s="167"/>
      <c r="AB148" s="167"/>
      <c r="AC148" s="167"/>
      <c r="AD148" s="167"/>
      <c r="AE148" s="167"/>
      <c r="AF148" s="167"/>
      <c r="AG148" s="167"/>
      <c r="AH148" s="167"/>
      <c r="AI148" s="167"/>
      <c r="AJ148" s="167"/>
      <c r="AK148" s="167"/>
      <c r="AL148" s="167"/>
      <c r="AM148" s="167"/>
      <c r="AN148" s="167"/>
      <c r="AO148" s="167"/>
      <c r="AP148" s="167"/>
      <c r="AQ148" s="167"/>
      <c r="AR148" s="167"/>
      <c r="AS148" s="167"/>
      <c r="AT148" s="167"/>
      <c r="AU148" s="167"/>
      <c r="AV148" s="167"/>
      <c r="AW148" s="167"/>
      <c r="AX148" s="167"/>
      <c r="AY148" s="167"/>
      <c r="AZ148" s="167"/>
      <c r="BA148" s="167"/>
      <c r="BB148" s="167"/>
      <c r="BC148" s="167"/>
      <c r="BD148" s="167"/>
      <c r="BE148" s="167"/>
      <c r="BF148" s="167"/>
      <c r="BG148" s="167"/>
      <c r="BH148" s="167"/>
      <c r="BI148" s="167"/>
      <c r="BJ148" s="167"/>
      <c r="BK148" s="167"/>
      <c r="BL148" s="167"/>
      <c r="BM148" s="167"/>
      <c r="BN148" s="167"/>
      <c r="BO148" s="167"/>
      <c r="BP148" s="167"/>
      <c r="BQ148" s="167"/>
      <c r="BR148" s="167"/>
      <c r="BS148" s="167"/>
      <c r="BT148" s="167"/>
      <c r="BU148" s="167"/>
      <c r="BV148" s="167"/>
      <c r="BW148" s="167"/>
      <c r="BX148" s="167"/>
      <c r="BY148" s="167"/>
      <c r="BZ148" s="167"/>
      <c r="CA148" s="167"/>
      <c r="CB148" s="167"/>
      <c r="CC148" s="167"/>
      <c r="CD148" s="167"/>
      <c r="CE148" s="167"/>
      <c r="CF148" s="167"/>
      <c r="CG148" s="167"/>
      <c r="CH148" s="167"/>
      <c r="CI148" s="167"/>
      <c r="CJ148" s="167"/>
      <c r="CK148" s="167"/>
      <c r="CL148" s="167"/>
      <c r="CM148" s="167"/>
      <c r="CN148" s="167"/>
      <c r="CO148" s="167"/>
      <c r="CP148" s="167"/>
      <c r="CQ148" s="167"/>
      <c r="CR148" s="167"/>
      <c r="CS148" s="167"/>
      <c r="CT148" s="167"/>
      <c r="CU148" s="167"/>
      <c r="CV148" s="167"/>
      <c r="CW148" s="167"/>
      <c r="CX148" s="167"/>
      <c r="CY148" s="167"/>
      <c r="CZ148" s="167"/>
      <c r="DA148" s="167"/>
      <c r="DB148" s="167"/>
      <c r="DC148" s="167"/>
      <c r="DD148" s="167"/>
      <c r="DE148" s="167"/>
      <c r="DF148" s="167"/>
      <c r="DG148" s="167"/>
      <c r="DH148" s="167"/>
      <c r="DI148" s="167"/>
      <c r="DJ148" s="167"/>
      <c r="DK148" s="167"/>
      <c r="DL148" s="167"/>
      <c r="DM148" s="167"/>
      <c r="DN148" s="167"/>
      <c r="DO148" s="167"/>
      <c r="DP148" s="167"/>
      <c r="DQ148" s="167"/>
      <c r="DR148" s="167"/>
      <c r="DS148" s="167"/>
      <c r="DT148" s="167"/>
      <c r="DU148" s="167"/>
      <c r="DV148" s="167"/>
      <c r="DW148" s="167"/>
      <c r="DX148" s="167"/>
      <c r="DY148" s="167"/>
      <c r="DZ148" s="167"/>
      <c r="EA148" s="167"/>
      <c r="EB148" s="167"/>
      <c r="EC148" s="167"/>
      <c r="ED148" s="167"/>
      <c r="EE148" s="167"/>
      <c r="EF148" s="167"/>
      <c r="EG148" s="167"/>
      <c r="EH148" s="167"/>
      <c r="EI148" s="167"/>
      <c r="EJ148" s="167"/>
      <c r="EK148" s="167"/>
      <c r="EL148" s="167"/>
      <c r="EM148" s="167"/>
      <c r="EN148" s="167"/>
      <c r="EO148" s="167"/>
      <c r="EP148" s="167"/>
      <c r="EQ148" s="167"/>
      <c r="ER148" s="167"/>
      <c r="ES148" s="167"/>
      <c r="ET148" s="167"/>
      <c r="EU148" s="167"/>
      <c r="EV148" s="167"/>
      <c r="EW148" s="167"/>
      <c r="EX148" s="167"/>
      <c r="EY148" s="167"/>
      <c r="EZ148" s="167"/>
      <c r="FA148" s="167"/>
      <c r="FB148" s="167"/>
      <c r="FC148" s="167"/>
      <c r="FD148" s="167"/>
      <c r="FE148" s="167"/>
      <c r="FF148" s="167"/>
      <c r="FG148" s="167"/>
      <c r="FH148" s="167"/>
      <c r="FI148" s="167"/>
      <c r="FJ148" s="167"/>
      <c r="FK148" s="167"/>
      <c r="FL148" s="167"/>
      <c r="FM148" s="167"/>
      <c r="FN148" s="167"/>
      <c r="FO148" s="167"/>
      <c r="FP148" s="167"/>
      <c r="FQ148" s="167"/>
      <c r="FR148" s="167"/>
      <c r="FS148" s="167"/>
      <c r="FT148" s="167"/>
      <c r="FU148" s="167"/>
      <c r="FV148" s="167"/>
      <c r="FW148" s="167"/>
      <c r="FX148" s="167"/>
      <c r="FY148" s="167"/>
      <c r="FZ148" s="167"/>
      <c r="GA148" s="167"/>
      <c r="GB148" s="167"/>
      <c r="GC148" s="167"/>
      <c r="GD148" s="167"/>
      <c r="GE148" s="167"/>
      <c r="GF148" s="167"/>
      <c r="GG148" s="167"/>
      <c r="GH148" s="167"/>
      <c r="GI148" s="167"/>
      <c r="GJ148" s="167"/>
      <c r="GK148" s="167"/>
      <c r="GL148" s="167"/>
      <c r="GM148" s="167"/>
      <c r="GN148" s="167"/>
      <c r="GO148" s="167"/>
      <c r="GP148" s="167"/>
      <c r="GQ148" s="167"/>
      <c r="GR148" s="167"/>
      <c r="GS148" s="167"/>
      <c r="GT148" s="167"/>
      <c r="GU148" s="167"/>
      <c r="GV148" s="167"/>
      <c r="GW148" s="167"/>
      <c r="GX148" s="167"/>
      <c r="GY148" s="167"/>
      <c r="GZ148" s="167"/>
      <c r="HA148" s="167"/>
      <c r="HB148" s="167"/>
      <c r="HC148" s="167"/>
      <c r="HD148" s="167"/>
      <c r="HE148" s="167"/>
      <c r="HF148" s="167"/>
      <c r="HG148" s="167"/>
      <c r="HH148" s="167"/>
      <c r="HI148" s="167"/>
      <c r="HJ148" s="167"/>
      <c r="HK148" s="167"/>
      <c r="HL148" s="167"/>
      <c r="HM148" s="167"/>
      <c r="HN148" s="167"/>
      <c r="HO148" s="167"/>
      <c r="HP148" s="167"/>
      <c r="HQ148" s="167"/>
      <c r="HR148" s="167"/>
      <c r="HS148" s="167"/>
      <c r="HT148" s="167"/>
      <c r="HU148" s="167"/>
      <c r="HV148" s="167"/>
      <c r="HW148" s="167"/>
      <c r="HX148" s="167"/>
      <c r="HY148" s="167"/>
      <c r="HZ148" s="167"/>
      <c r="IA148" s="167"/>
      <c r="IB148" s="167"/>
      <c r="IC148" s="167"/>
      <c r="ID148" s="167"/>
      <c r="IE148" s="167"/>
      <c r="IF148" s="167"/>
      <c r="IG148" s="167"/>
      <c r="IH148" s="167"/>
      <c r="II148" s="167"/>
      <c r="IJ148" s="167"/>
      <c r="IK148" s="167"/>
      <c r="IL148" s="167"/>
      <c r="IM148" s="167"/>
      <c r="IN148" s="167"/>
      <c r="IO148" s="167"/>
      <c r="IP148" s="167"/>
      <c r="IQ148" s="167"/>
      <c r="IR148" s="167"/>
      <c r="IS148" s="167"/>
      <c r="IT148" s="167"/>
      <c r="IU148" s="167"/>
      <c r="IV148" s="167"/>
    </row>
    <row r="149" spans="1:256" x14ac:dyDescent="0.2">
      <c r="A149" s="167"/>
      <c r="B149" s="167"/>
      <c r="C149" s="167"/>
      <c r="D149" s="167"/>
      <c r="E149" s="170"/>
      <c r="F149" s="171"/>
      <c r="G149" s="171"/>
      <c r="H149" s="172"/>
      <c r="J149" s="167"/>
      <c r="K149" s="167"/>
      <c r="L149" s="167"/>
      <c r="M149" s="167"/>
      <c r="N149" s="167"/>
      <c r="O149" s="167"/>
      <c r="P149" s="167"/>
      <c r="Q149" s="167"/>
      <c r="R149" s="167"/>
      <c r="S149" s="167"/>
      <c r="T149" s="167"/>
      <c r="U149" s="167"/>
      <c r="V149" s="167"/>
      <c r="W149" s="167"/>
      <c r="X149" s="167"/>
      <c r="Y149" s="167"/>
      <c r="Z149" s="167"/>
      <c r="AA149" s="167"/>
      <c r="AB149" s="167"/>
      <c r="AC149" s="167"/>
      <c r="AD149" s="167"/>
      <c r="AE149" s="167"/>
      <c r="AF149" s="167"/>
      <c r="AG149" s="167"/>
      <c r="AH149" s="167"/>
      <c r="AI149" s="167"/>
      <c r="AJ149" s="167"/>
      <c r="AK149" s="167"/>
      <c r="AL149" s="167"/>
      <c r="AM149" s="167"/>
      <c r="AN149" s="167"/>
      <c r="AO149" s="167"/>
      <c r="AP149" s="167"/>
      <c r="AQ149" s="167"/>
      <c r="AR149" s="167"/>
      <c r="AS149" s="167"/>
      <c r="AT149" s="167"/>
      <c r="AU149" s="167"/>
      <c r="AV149" s="167"/>
      <c r="AW149" s="167"/>
      <c r="AX149" s="167"/>
      <c r="AY149" s="167"/>
      <c r="AZ149" s="167"/>
      <c r="BA149" s="167"/>
      <c r="BB149" s="167"/>
      <c r="BC149" s="167"/>
      <c r="BD149" s="167"/>
      <c r="BE149" s="167"/>
      <c r="BF149" s="167"/>
      <c r="BG149" s="167"/>
      <c r="BH149" s="167"/>
      <c r="BI149" s="167"/>
      <c r="BJ149" s="167"/>
      <c r="BK149" s="167"/>
      <c r="BL149" s="167"/>
      <c r="BM149" s="167"/>
      <c r="BN149" s="167"/>
      <c r="BO149" s="167"/>
      <c r="BP149" s="167"/>
      <c r="BQ149" s="167"/>
      <c r="BR149" s="167"/>
      <c r="BS149" s="167"/>
      <c r="BT149" s="167"/>
      <c r="BU149" s="167"/>
      <c r="BV149" s="167"/>
      <c r="BW149" s="167"/>
      <c r="BX149" s="167"/>
      <c r="BY149" s="167"/>
      <c r="BZ149" s="167"/>
      <c r="CA149" s="167"/>
      <c r="CB149" s="167"/>
      <c r="CC149" s="167"/>
      <c r="CD149" s="167"/>
      <c r="CE149" s="167"/>
      <c r="CF149" s="167"/>
      <c r="CG149" s="167"/>
      <c r="CH149" s="167"/>
      <c r="CI149" s="167"/>
      <c r="CJ149" s="167"/>
      <c r="CK149" s="167"/>
      <c r="CL149" s="167"/>
      <c r="CM149" s="167"/>
      <c r="CN149" s="167"/>
      <c r="CO149" s="167"/>
      <c r="CP149" s="167"/>
      <c r="CQ149" s="167"/>
      <c r="CR149" s="167"/>
      <c r="CS149" s="167"/>
      <c r="CT149" s="167"/>
      <c r="CU149" s="167"/>
      <c r="CV149" s="167"/>
      <c r="CW149" s="167"/>
      <c r="CX149" s="167"/>
      <c r="CY149" s="167"/>
      <c r="CZ149" s="167"/>
      <c r="DA149" s="167"/>
      <c r="DB149" s="167"/>
      <c r="DC149" s="167"/>
      <c r="DD149" s="167"/>
      <c r="DE149" s="167"/>
      <c r="DF149" s="167"/>
      <c r="DG149" s="167"/>
      <c r="DH149" s="167"/>
      <c r="DI149" s="167"/>
      <c r="DJ149" s="167"/>
      <c r="DK149" s="167"/>
      <c r="DL149" s="167"/>
      <c r="DM149" s="167"/>
      <c r="DN149" s="167"/>
      <c r="DO149" s="167"/>
      <c r="DP149" s="167"/>
      <c r="DQ149" s="167"/>
      <c r="DR149" s="167"/>
      <c r="DS149" s="167"/>
      <c r="DT149" s="167"/>
      <c r="DU149" s="167"/>
      <c r="DV149" s="167"/>
      <c r="DW149" s="167"/>
      <c r="DX149" s="167"/>
      <c r="DY149" s="167"/>
      <c r="DZ149" s="167"/>
      <c r="EA149" s="167"/>
      <c r="EB149" s="167"/>
      <c r="EC149" s="167"/>
      <c r="ED149" s="167"/>
      <c r="EE149" s="167"/>
      <c r="EF149" s="167"/>
      <c r="EG149" s="167"/>
      <c r="EH149" s="167"/>
      <c r="EI149" s="167"/>
      <c r="EJ149" s="167"/>
      <c r="EK149" s="167"/>
      <c r="EL149" s="167"/>
      <c r="EM149" s="167"/>
      <c r="EN149" s="167"/>
      <c r="EO149" s="167"/>
      <c r="EP149" s="167"/>
      <c r="EQ149" s="167"/>
      <c r="ER149" s="167"/>
      <c r="ES149" s="167"/>
      <c r="ET149" s="167"/>
      <c r="EU149" s="167"/>
      <c r="EV149" s="167"/>
      <c r="EW149" s="167"/>
      <c r="EX149" s="167"/>
      <c r="EY149" s="167"/>
      <c r="EZ149" s="167"/>
      <c r="FA149" s="167"/>
      <c r="FB149" s="167"/>
      <c r="FC149" s="167"/>
      <c r="FD149" s="167"/>
      <c r="FE149" s="167"/>
      <c r="FF149" s="167"/>
      <c r="FG149" s="167"/>
      <c r="FH149" s="167"/>
      <c r="FI149" s="167"/>
      <c r="FJ149" s="167"/>
      <c r="FK149" s="167"/>
      <c r="FL149" s="167"/>
      <c r="FM149" s="167"/>
      <c r="FN149" s="167"/>
      <c r="FO149" s="167"/>
      <c r="FP149" s="167"/>
      <c r="FQ149" s="167"/>
      <c r="FR149" s="167"/>
      <c r="FS149" s="167"/>
      <c r="FT149" s="167"/>
      <c r="FU149" s="167"/>
      <c r="FV149" s="167"/>
      <c r="FW149" s="167"/>
      <c r="FX149" s="167"/>
      <c r="FY149" s="167"/>
      <c r="FZ149" s="167"/>
      <c r="GA149" s="167"/>
      <c r="GB149" s="167"/>
      <c r="GC149" s="167"/>
      <c r="GD149" s="167"/>
      <c r="GE149" s="167"/>
      <c r="GF149" s="167"/>
      <c r="GG149" s="167"/>
      <c r="GH149" s="167"/>
      <c r="GI149" s="167"/>
      <c r="GJ149" s="167"/>
      <c r="GK149" s="167"/>
      <c r="GL149" s="167"/>
      <c r="GM149" s="167"/>
      <c r="GN149" s="167"/>
      <c r="GO149" s="167"/>
      <c r="GP149" s="167"/>
      <c r="GQ149" s="167"/>
      <c r="GR149" s="167"/>
      <c r="GS149" s="167"/>
      <c r="GT149" s="167"/>
      <c r="GU149" s="167"/>
      <c r="GV149" s="167"/>
      <c r="GW149" s="167"/>
      <c r="GX149" s="167"/>
      <c r="GY149" s="167"/>
      <c r="GZ149" s="167"/>
      <c r="HA149" s="167"/>
      <c r="HB149" s="167"/>
      <c r="HC149" s="167"/>
      <c r="HD149" s="167"/>
      <c r="HE149" s="167"/>
      <c r="HF149" s="167"/>
      <c r="HG149" s="167"/>
      <c r="HH149" s="167"/>
      <c r="HI149" s="167"/>
      <c r="HJ149" s="167"/>
      <c r="HK149" s="167"/>
      <c r="HL149" s="167"/>
      <c r="HM149" s="167"/>
      <c r="HN149" s="167"/>
      <c r="HO149" s="167"/>
      <c r="HP149" s="167"/>
      <c r="HQ149" s="167"/>
      <c r="HR149" s="167"/>
      <c r="HS149" s="167"/>
      <c r="HT149" s="167"/>
      <c r="HU149" s="167"/>
      <c r="HV149" s="167"/>
      <c r="HW149" s="167"/>
      <c r="HX149" s="167"/>
      <c r="HY149" s="167"/>
      <c r="HZ149" s="167"/>
      <c r="IA149" s="167"/>
      <c r="IB149" s="167"/>
      <c r="IC149" s="167"/>
      <c r="ID149" s="167"/>
      <c r="IE149" s="167"/>
      <c r="IF149" s="167"/>
      <c r="IG149" s="167"/>
      <c r="IH149" s="167"/>
      <c r="II149" s="167"/>
      <c r="IJ149" s="167"/>
      <c r="IK149" s="167"/>
      <c r="IL149" s="167"/>
      <c r="IM149" s="167"/>
      <c r="IN149" s="167"/>
      <c r="IO149" s="167"/>
      <c r="IP149" s="167"/>
      <c r="IQ149" s="167"/>
      <c r="IR149" s="167"/>
      <c r="IS149" s="167"/>
      <c r="IT149" s="167"/>
      <c r="IU149" s="167"/>
      <c r="IV149" s="167"/>
    </row>
  </sheetData>
  <mergeCells count="22">
    <mergeCell ref="A10:A16"/>
    <mergeCell ref="A1:G3"/>
    <mergeCell ref="A4:H4"/>
    <mergeCell ref="A5:F5"/>
    <mergeCell ref="G6:G8"/>
    <mergeCell ref="A9:C9"/>
    <mergeCell ref="A44:H44"/>
    <mergeCell ref="A17:A30"/>
    <mergeCell ref="A31:A36"/>
    <mergeCell ref="A37:A43"/>
    <mergeCell ref="B37:C37"/>
    <mergeCell ref="F37:H37"/>
    <mergeCell ref="B38:C38"/>
    <mergeCell ref="F38:H38"/>
    <mergeCell ref="B39:C39"/>
    <mergeCell ref="F39:H39"/>
    <mergeCell ref="B40:C40"/>
    <mergeCell ref="F40:H40"/>
    <mergeCell ref="B41:C41"/>
    <mergeCell ref="F41:H43"/>
    <mergeCell ref="B42:C42"/>
    <mergeCell ref="B43:C43"/>
  </mergeCells>
  <pageMargins left="0.51181102362204722" right="0.51181102362204722" top="0.78740157480314965" bottom="0.78740157480314965" header="0.31496062992125984" footer="0.31496062992125984"/>
  <pageSetup paperSize="9" scale="5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C2" sqref="C2:G2"/>
    </sheetView>
  </sheetViews>
  <sheetFormatPr defaultRowHeight="15" x14ac:dyDescent="0.25"/>
  <cols>
    <col min="1" max="1" width="6.28515625" style="47" bestFit="1" customWidth="1"/>
    <col min="2" max="2" width="35" style="47" customWidth="1"/>
    <col min="3" max="3" width="15.85546875" style="47" customWidth="1"/>
    <col min="4" max="4" width="14.42578125" style="47" bestFit="1" customWidth="1"/>
    <col min="5" max="6" width="14.7109375" style="47" bestFit="1" customWidth="1"/>
    <col min="7" max="7" width="14.42578125" style="47" bestFit="1" customWidth="1"/>
    <col min="8" max="8" width="16.28515625" style="47" customWidth="1"/>
    <col min="9" max="16384" width="9.140625" style="47"/>
  </cols>
  <sheetData>
    <row r="1" spans="1:8" ht="67.5" customHeight="1" x14ac:dyDescent="0.25">
      <c r="A1" s="404"/>
      <c r="B1" s="405"/>
      <c r="C1" s="410" t="s">
        <v>181</v>
      </c>
      <c r="D1" s="410"/>
      <c r="E1" s="410"/>
      <c r="F1" s="410"/>
      <c r="G1" s="410"/>
    </row>
    <row r="2" spans="1:8" ht="15.75" x14ac:dyDescent="0.25">
      <c r="A2" s="406"/>
      <c r="B2" s="407"/>
      <c r="C2" s="411" t="s">
        <v>468</v>
      </c>
      <c r="D2" s="411"/>
      <c r="E2" s="411"/>
      <c r="F2" s="411"/>
      <c r="G2" s="411"/>
    </row>
    <row r="3" spans="1:8" ht="15" customHeight="1" x14ac:dyDescent="0.25">
      <c r="A3" s="408"/>
      <c r="B3" s="409"/>
      <c r="C3" s="412" t="s">
        <v>337</v>
      </c>
      <c r="D3" s="412"/>
      <c r="E3" s="412"/>
      <c r="F3" s="412"/>
      <c r="G3" s="412"/>
    </row>
    <row r="4" spans="1:8" ht="15" customHeight="1" x14ac:dyDescent="0.25">
      <c r="A4" s="399" t="s">
        <v>2</v>
      </c>
      <c r="B4" s="401" t="s">
        <v>3</v>
      </c>
      <c r="C4" s="196" t="s">
        <v>172</v>
      </c>
      <c r="D4" s="403" t="s">
        <v>173</v>
      </c>
      <c r="E4" s="403"/>
      <c r="F4" s="403"/>
      <c r="G4" s="403"/>
    </row>
    <row r="5" spans="1:8" x14ac:dyDescent="0.25">
      <c r="A5" s="400"/>
      <c r="B5" s="402"/>
      <c r="C5" s="48" t="s">
        <v>174</v>
      </c>
      <c r="D5" s="49" t="s">
        <v>175</v>
      </c>
      <c r="E5" s="49" t="s">
        <v>176</v>
      </c>
      <c r="F5" s="49" t="s">
        <v>177</v>
      </c>
      <c r="G5" s="49" t="s">
        <v>178</v>
      </c>
    </row>
    <row r="6" spans="1:8" x14ac:dyDescent="0.25">
      <c r="A6" s="395" t="s">
        <v>4</v>
      </c>
      <c r="B6" s="397" t="s">
        <v>5</v>
      </c>
      <c r="C6" s="51">
        <f>'Orçam Reforma DN500+DN300'!I23</f>
        <v>0</v>
      </c>
      <c r="D6" s="211">
        <f>ROUND($C$6*D7,2)</f>
        <v>0</v>
      </c>
      <c r="E6" s="211">
        <f t="shared" ref="E6:G6" si="0">ROUND($C$6*E7,2)</f>
        <v>0</v>
      </c>
      <c r="F6" s="211">
        <f t="shared" si="0"/>
        <v>0</v>
      </c>
      <c r="G6" s="211">
        <f t="shared" si="0"/>
        <v>0</v>
      </c>
      <c r="H6" s="216"/>
    </row>
    <row r="7" spans="1:8" x14ac:dyDescent="0.25">
      <c r="A7" s="396"/>
      <c r="B7" s="398"/>
      <c r="C7" s="52" t="e">
        <f>C6/C10</f>
        <v>#DIV/0!</v>
      </c>
      <c r="D7" s="53">
        <v>0.1</v>
      </c>
      <c r="E7" s="53">
        <v>0.6</v>
      </c>
      <c r="F7" s="53">
        <v>0.3</v>
      </c>
      <c r="G7" s="53">
        <v>0</v>
      </c>
      <c r="H7" s="215"/>
    </row>
    <row r="8" spans="1:8" x14ac:dyDescent="0.25">
      <c r="A8" s="395" t="s">
        <v>20</v>
      </c>
      <c r="B8" s="397" t="s">
        <v>369</v>
      </c>
      <c r="C8" s="51">
        <f>'Orçam Reforma DN500+DN300'!I147</f>
        <v>0</v>
      </c>
      <c r="D8" s="211">
        <f>$C$8*D9</f>
        <v>0</v>
      </c>
      <c r="E8" s="211">
        <f>ROUND($C$8*E9,2)</f>
        <v>0</v>
      </c>
      <c r="F8" s="211">
        <f t="shared" ref="F8:G8" si="1">ROUND($C$8*F9,2)</f>
        <v>0</v>
      </c>
      <c r="G8" s="211">
        <f t="shared" si="1"/>
        <v>0</v>
      </c>
      <c r="H8" s="216"/>
    </row>
    <row r="9" spans="1:8" x14ac:dyDescent="0.25">
      <c r="A9" s="396"/>
      <c r="B9" s="398"/>
      <c r="C9" s="52" t="e">
        <f>C8/C10</f>
        <v>#DIV/0!</v>
      </c>
      <c r="D9" s="53">
        <v>0.15</v>
      </c>
      <c r="E9" s="53">
        <v>0.6</v>
      </c>
      <c r="F9" s="53">
        <v>0.2</v>
      </c>
      <c r="G9" s="53">
        <v>0.05</v>
      </c>
      <c r="H9" s="215"/>
    </row>
    <row r="10" spans="1:8" ht="15" customHeight="1" x14ac:dyDescent="0.25">
      <c r="A10" s="393" t="s">
        <v>179</v>
      </c>
      <c r="B10" s="394"/>
      <c r="C10" s="214">
        <f>C6+C8</f>
        <v>0</v>
      </c>
      <c r="D10" s="54">
        <f>D6+D8</f>
        <v>0</v>
      </c>
      <c r="E10" s="54">
        <f t="shared" ref="E10:G10" si="2">E6+E8</f>
        <v>0</v>
      </c>
      <c r="F10" s="54">
        <f t="shared" si="2"/>
        <v>0</v>
      </c>
      <c r="G10" s="54">
        <f t="shared" si="2"/>
        <v>0</v>
      </c>
      <c r="H10" s="216"/>
    </row>
    <row r="11" spans="1:8" ht="15" customHeight="1" x14ac:dyDescent="0.25">
      <c r="A11" s="393" t="s">
        <v>180</v>
      </c>
      <c r="B11" s="394"/>
      <c r="C11" s="213" t="e">
        <f>C10/C10</f>
        <v>#DIV/0!</v>
      </c>
      <c r="D11" s="213" t="e">
        <f>(D10/$C$10)</f>
        <v>#DIV/0!</v>
      </c>
      <c r="E11" s="213" t="e">
        <f t="shared" ref="E11:F11" si="3">(E10/$C$10)</f>
        <v>#DIV/0!</v>
      </c>
      <c r="F11" s="213" t="e">
        <f t="shared" si="3"/>
        <v>#DIV/0!</v>
      </c>
      <c r="G11" s="213" t="e">
        <f>(G10/$C$10)-0.0001</f>
        <v>#DIV/0!</v>
      </c>
      <c r="H11" s="215"/>
    </row>
    <row r="12" spans="1:8" x14ac:dyDescent="0.25">
      <c r="C12" s="212"/>
    </row>
    <row r="13" spans="1:8" x14ac:dyDescent="0.25">
      <c r="D13" s="216"/>
      <c r="E13" s="216"/>
      <c r="F13" s="216"/>
      <c r="G13" s="216"/>
    </row>
  </sheetData>
  <mergeCells count="13">
    <mergeCell ref="A4:A5"/>
    <mergeCell ref="B4:B5"/>
    <mergeCell ref="D4:G4"/>
    <mergeCell ref="A1:B3"/>
    <mergeCell ref="C1:G1"/>
    <mergeCell ref="C2:G2"/>
    <mergeCell ref="C3:G3"/>
    <mergeCell ref="A10:B10"/>
    <mergeCell ref="A11:B11"/>
    <mergeCell ref="A6:A7"/>
    <mergeCell ref="B6:B7"/>
    <mergeCell ref="A8:A9"/>
    <mergeCell ref="B8:B9"/>
  </mergeCells>
  <pageMargins left="0.11811023622047245" right="0.11811023622047245" top="0.19685039370078741" bottom="0.19685039370078741" header="0.31496062992125984" footer="0.31496062992125984"/>
  <pageSetup paperSize="9" scale="8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 Reforma DN500+DN300</vt:lpstr>
      <vt:lpstr>mem_calc_01</vt:lpstr>
      <vt:lpstr>COMP-01</vt:lpstr>
      <vt:lpstr>COMP-02</vt:lpstr>
      <vt:lpstr>CRONOGRAMA</vt:lpstr>
      <vt:lpstr>CRONOGRAMA!Area_de_impressao</vt:lpstr>
      <vt:lpstr>mem_calc_01!Area_de_impressao</vt:lpstr>
      <vt:lpstr>'Orçam Reforma DN500+DN300'!Area_de_impressao</vt:lpstr>
      <vt:lpstr>mem_calc_01!Titulos_de_impressao</vt:lpstr>
      <vt:lpstr>'Orçam Reforma DN500+DN300'!Titulos_de_impressao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Artenio Peterle</dc:creator>
  <cp:lastModifiedBy>Sergio Artenio Peterle</cp:lastModifiedBy>
  <cp:lastPrinted>2023-08-09T12:58:49Z</cp:lastPrinted>
  <dcterms:created xsi:type="dcterms:W3CDTF">2021-10-19T11:18:22Z</dcterms:created>
  <dcterms:modified xsi:type="dcterms:W3CDTF">2023-09-05T14:19:21Z</dcterms:modified>
</cp:coreProperties>
</file>